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LV-PDF\Krankenhäuser\SLZ - Endoskopie\Ultraschallgerät-Endokope+chirug. AP\"/>
    </mc:Choice>
  </mc:AlternateContent>
  <bookViews>
    <workbookView xWindow="0" yWindow="0" windowWidth="28800" windowHeight="11580" tabRatio="793" activeTab="1"/>
  </bookViews>
  <sheets>
    <sheet name="1.0 Rahmenbedingungen" sheetId="44" r:id="rId1"/>
    <sheet name="2.Ausführung+Servicekonzept" sheetId="46" r:id="rId2"/>
    <sheet name="3. Allg. Hinweise" sheetId="56" r:id="rId3"/>
    <sheet name="4. Endo-Chirurg.AP" sheetId="53" r:id="rId4"/>
    <sheet name="5. Endoskop" sheetId="54" r:id="rId5"/>
    <sheet name="6.Ultraschallgerät" sheetId="52" r:id="rId6"/>
    <sheet name="Preiszusammenstellung" sheetId="51" r:id="rId7"/>
  </sheets>
  <definedNames>
    <definedName name="_FilterDatabase" localSheetId="1" hidden="1">'2.Ausführung+Servicekonzept'!$A$2:$E$37</definedName>
    <definedName name="_FilterDatabase" localSheetId="2" hidden="1">'3. Allg. Hinweise'!$A$2:$H$4</definedName>
    <definedName name="_FilterDatabase" localSheetId="3" hidden="1">'4. Endo-Chirurg.AP'!$A$2:$H$86</definedName>
    <definedName name="_FilterDatabase" localSheetId="4" hidden="1">'5. Endoskop'!$A$2:$H$44</definedName>
    <definedName name="_FilterDatabase" localSheetId="5" hidden="1">'6.Ultraschallgerät'!$A$2:$H$120</definedName>
    <definedName name="_xlnm._FilterDatabase" localSheetId="2" hidden="1">'3. Allg. Hinweise'!$A$1:$A$4</definedName>
    <definedName name="_xlnm._FilterDatabase" localSheetId="3" hidden="1">'4. Endo-Chirurg.AP'!$A$1:$A$89</definedName>
    <definedName name="_xlnm._FilterDatabase" localSheetId="4" hidden="1">'5. Endoskop'!$A$1:$A$49</definedName>
    <definedName name="_xlnm._FilterDatabase" localSheetId="5" hidden="1">'6.Ultraschallgerät'!$A$1:$A$123</definedName>
    <definedName name="_xlnm.Print_Area" localSheetId="1">'2.Ausführung+Servicekonzept'!$A$1:$G$37</definedName>
    <definedName name="_xlnm.Print_Area" localSheetId="2">'3. Allg. Hinweise'!$A$1:$G$10</definedName>
    <definedName name="_xlnm.Print_Area" localSheetId="3">'4. Endo-Chirurg.AP'!$A$1:$G$88</definedName>
    <definedName name="_xlnm.Print_Area" localSheetId="4">'5. Endoskop'!$A$1:$G$48</definedName>
    <definedName name="_xlnm.Print_Area" localSheetId="5">'6.Ultraschallgerät'!$A$1:$G$122</definedName>
    <definedName name="_xlnm.Print_Area" localSheetId="6">Preiszusammenstellung!$A$1:$G$25</definedName>
    <definedName name="_xlnm.Print_Titles" localSheetId="0">'1.0 Rahmenbedingungen'!$1:$1</definedName>
    <definedName name="_xlnm.Print_Titles" localSheetId="2">'3. Allg. Hinweise'!$1:$2</definedName>
    <definedName name="_xlnm.Print_Titles" localSheetId="3">'4. Endo-Chirurg.AP'!$1:$2</definedName>
    <definedName name="_xlnm.Print_Titles" localSheetId="4">'5. Endoskop'!$1:$2</definedName>
    <definedName name="_xlnm.Print_Titles" localSheetId="5">'6.Ultraschallgerät'!$1:$2</definedName>
    <definedName name="Print_Area" localSheetId="1">'2.Ausführung+Servicekonzept'!$A$1:$E$37</definedName>
    <definedName name="Print_Area" localSheetId="2">'3. Allg. Hinweise'!$A$1:$H$4</definedName>
    <definedName name="Print_Area" localSheetId="3">'4. Endo-Chirurg.AP'!$A$1:$H$89</definedName>
    <definedName name="Print_Area" localSheetId="4">'5. Endoskop'!$A$1:$H$49</definedName>
    <definedName name="Print_Area" localSheetId="5">'6.Ultraschallgerät'!$A$1:$H$123</definedName>
    <definedName name="Print_Area" localSheetId="6">Preiszusammenstellung!#REF!</definedName>
    <definedName name="Print_Titles" localSheetId="0">'1.0 Rahmenbedingungen'!$1:$1</definedName>
    <definedName name="Print_Titles" localSheetId="1">'2.Ausführung+Servicekonzept'!$1:$2</definedName>
    <definedName name="Print_Titles" localSheetId="2">'3. Allg. Hinweise'!$1:$2</definedName>
    <definedName name="Print_Titles" localSheetId="3">'4. Endo-Chirurg.AP'!$1:$2</definedName>
    <definedName name="Print_Titles" localSheetId="4">'5. Endoskop'!$1:$2</definedName>
    <definedName name="Print_Titles" localSheetId="5">'6.Ultraschallgerät'!$1:$2</definedName>
  </definedNames>
  <calcPr calcId="162913"/>
</workbook>
</file>

<file path=xl/calcChain.xml><?xml version="1.0" encoding="utf-8"?>
<calcChain xmlns="http://schemas.openxmlformats.org/spreadsheetml/2006/main">
  <c r="F25" i="51" l="1"/>
  <c r="F24" i="51"/>
  <c r="G24" i="51"/>
  <c r="F23" i="51"/>
  <c r="G23" i="51"/>
  <c r="G22" i="51"/>
  <c r="F22" i="51"/>
  <c r="F21" i="51"/>
  <c r="G21" i="51"/>
  <c r="F20" i="51"/>
  <c r="G20" i="51"/>
  <c r="A19" i="51"/>
  <c r="A17" i="51"/>
  <c r="A16" i="51"/>
  <c r="A15" i="51"/>
  <c r="A13" i="51"/>
  <c r="A12" i="51"/>
  <c r="A10" i="51"/>
  <c r="A9" i="51"/>
  <c r="A8" i="51"/>
  <c r="F13" i="51"/>
  <c r="F12" i="51"/>
  <c r="F10" i="51"/>
  <c r="F9" i="51"/>
  <c r="F8" i="51"/>
  <c r="F37" i="46"/>
  <c r="F122" i="52"/>
  <c r="E19" i="51" l="1"/>
  <c r="F16" i="51" l="1"/>
  <c r="F17" i="51"/>
  <c r="A6" i="51"/>
  <c r="G19" i="51" l="1"/>
  <c r="F15" i="51"/>
  <c r="G6" i="51"/>
  <c r="E47" i="54" l="1"/>
  <c r="E87" i="53" l="1"/>
  <c r="E121" i="52" l="1"/>
  <c r="D35" i="46" l="1"/>
  <c r="D36" i="46" s="1"/>
  <c r="F34" i="46"/>
</calcChain>
</file>

<file path=xl/sharedStrings.xml><?xml version="1.0" encoding="utf-8"?>
<sst xmlns="http://schemas.openxmlformats.org/spreadsheetml/2006/main" count="1288" uniqueCount="618">
  <si>
    <t>Lfd.
Nr.</t>
  </si>
  <si>
    <t>Einheit</t>
  </si>
  <si>
    <t>%</t>
  </si>
  <si>
    <t>Bewertungs-
gewichtung</t>
  </si>
  <si>
    <t>Bewertungs-
punkte (max.)</t>
  </si>
  <si>
    <t>KO</t>
  </si>
  <si>
    <t>Anzahl</t>
  </si>
  <si>
    <t>erreichte Punktzahl     ( )</t>
  </si>
  <si>
    <t>A</t>
  </si>
  <si>
    <t>Bezeichnung</t>
  </si>
  <si>
    <t>Gesamtpunktzahl    ( )</t>
  </si>
  <si>
    <t>Summe Brutto</t>
  </si>
  <si>
    <t>Ust.</t>
  </si>
  <si>
    <t>Zw. Summe Netto - Gesamt</t>
  </si>
  <si>
    <t>Nachlass</t>
  </si>
  <si>
    <t>Stk.</t>
  </si>
  <si>
    <t>Angebotspreis</t>
  </si>
  <si>
    <t>GP [€]</t>
  </si>
  <si>
    <t>EP [€]</t>
  </si>
  <si>
    <t>ME</t>
  </si>
  <si>
    <t>Anz.</t>
  </si>
  <si>
    <t>Preiszusammenstellung</t>
  </si>
  <si>
    <t>1.0</t>
  </si>
  <si>
    <t>Geforderte Anlagen zum Angebot:</t>
  </si>
  <si>
    <r>
      <t xml:space="preserve">Mit dem Angebot sind neben den in den EVM geforderten Nachweisen folgende weitere 
Unterlagen zur Wertung in </t>
    </r>
    <r>
      <rPr>
        <b/>
        <sz val="10"/>
        <color rgb="FF000000"/>
        <rFont val="Arial"/>
        <family val="2"/>
      </rPr>
      <t>deutscher Sprache</t>
    </r>
    <r>
      <rPr>
        <sz val="10"/>
        <color rgb="FF000000"/>
        <rFont val="Arial"/>
        <family val="2"/>
      </rPr>
      <t xml:space="preserve"> mit abzugeben: </t>
    </r>
  </si>
  <si>
    <t xml:space="preserve"> Allgemeine Mindestanforderungen für das Angebot:</t>
  </si>
  <si>
    <t>Ausführung + Servicekonzept</t>
  </si>
  <si>
    <t>informativ</t>
  </si>
  <si>
    <t>Wie groß ist ihre Serviceorganisation in Deutschland?</t>
  </si>
  <si>
    <t>Wie viele Servicetechniker haben Sie für die ausgeschriebenen Systeme in Deutschland?</t>
  </si>
  <si>
    <t>Wie oft werden ihrer Servicetechniker geschult?</t>
  </si>
  <si>
    <t>Anzahl pro Jahr</t>
  </si>
  <si>
    <t>Nächstgelegener Servicestützpunkt</t>
  </si>
  <si>
    <t>h</t>
  </si>
  <si>
    <t>Zeit bis Techniker vor Ort</t>
  </si>
  <si>
    <t>EUR</t>
  </si>
  <si>
    <t>Der Bieter muss seine Leistungsfähigkeit in Referenzprojekten mit Benennung eines 
Ansprechpartners nachweisen können. In der Angebotsprüfung und Bewertung 
gemäß Bewertungsmatrix behalten sich der Auftraggeber und die prüfenden 
Ingenieure die Besichtigung einer Referenzadresse zur Feststellung und Prüfung der 
Leistungsfähigkeit des Bieters vor. Sollte diese Möglichkeit nicht angeboten werden 
bzw. die Angaben verweigert werden, kann das Angebot nicht gewertet werden.</t>
  </si>
  <si>
    <t>Es dürfen in den Angeboten zur Ausschreibung für alle Positionen im Hauptangebot 
nur Neugeräte angeboten werden.</t>
  </si>
  <si>
    <t>Für das angebotene System muss durch den Bieter weiterhin eine Versorgung mit 
Ersatzteilen und der Serviceleistungen inkl. des Updateservice für 
Softwarefunktionen und des Upgradeservice für Hardwarekomponenten der 
Rechner- und Anlagentechnik für mindestens 10 Jahre nach Beauftragung 
sichergestellt werden.</t>
  </si>
  <si>
    <t>Technische Datenblätter und Detailbeschreibungen für alle angebotenen Systeme</t>
  </si>
  <si>
    <t>km</t>
  </si>
  <si>
    <t>Bieterangabe</t>
  </si>
  <si>
    <t>nein = Ausschluss</t>
  </si>
  <si>
    <t>Grundsätzliche Zielstellungen und Mindestanforderungen an ein wertbares Angebot:</t>
  </si>
  <si>
    <t>2.1</t>
  </si>
  <si>
    <t>2.2</t>
  </si>
  <si>
    <t>2.2.1</t>
  </si>
  <si>
    <t>2.3</t>
  </si>
  <si>
    <t>2.3.1</t>
  </si>
  <si>
    <t>Rahmenbedingungen</t>
  </si>
  <si>
    <t>1.1</t>
  </si>
  <si>
    <t>Projektbeschreibung und Aufgabestellung</t>
  </si>
  <si>
    <t>1.1.1</t>
  </si>
  <si>
    <t>1.2</t>
  </si>
  <si>
    <t>1.2.1</t>
  </si>
  <si>
    <t>1.2.2</t>
  </si>
  <si>
    <t>1.2.3</t>
  </si>
  <si>
    <t>1.2.4</t>
  </si>
  <si>
    <t>1.2.5</t>
  </si>
  <si>
    <t>1.3</t>
  </si>
  <si>
    <t>1.3.1</t>
  </si>
  <si>
    <t>1.3.2</t>
  </si>
  <si>
    <t>1.3.3</t>
  </si>
  <si>
    <t>1.3.4</t>
  </si>
  <si>
    <t>1.3.5</t>
  </si>
  <si>
    <t>1.3.6</t>
  </si>
  <si>
    <t>1.3.7</t>
  </si>
  <si>
    <t>1.3.8</t>
  </si>
  <si>
    <r>
      <t xml:space="preserve">Die v.g. Unterlagen müssen zusammen mit dem Angebot gekennzeichnet mit der jeweiligen 
Anlagennummer eingereicht werden und fließen in die Angebotsprüfung mit ein.  </t>
    </r>
    <r>
      <rPr>
        <b/>
        <sz val="10"/>
        <color rgb="FF000000"/>
        <rFont val="Arial"/>
        <family val="2"/>
      </rPr>
      <t>Alle Unterlagen MÜSSEN in deutscher Sprache abgegeben werden. Einzelne Unterlagen, wie Zertifizierungen etc. dürfen in englischer Sprache sein.</t>
    </r>
  </si>
  <si>
    <t>1.4</t>
  </si>
  <si>
    <t>1.4.1</t>
  </si>
  <si>
    <t>1.4.2</t>
  </si>
  <si>
    <t>Der Bieter hat die Möglichkeit sämtliche derzeit vorhandene Systeme der Radiologie, die 
Grundlage der Ausschreibung sind vor Ort zu besichtigen und sich über die Einbringwege 
und die entsprechenden Räumlichkeiten zu informieren. Dazu kann bei Bedarf mit Herrn 
Bedarff (Leitung Medizintechnik) ein entsprechender Termin vereinbart werden (Telefon: 
0551 - 5034-3323).</t>
  </si>
  <si>
    <t>Servicekonzept</t>
  </si>
  <si>
    <t>Es werden grundsätzlich nur Angebote von Bietern gewertet, die die formulierten Mindestanforderungen nachweislich erfüllen und in Bezug auf die Technik, die Bildgebung und Bildverarbeitung digitale Systeme gemäß dem aktuellsten Stand der Entwicklung anbieten können.</t>
  </si>
  <si>
    <t>Text</t>
  </si>
  <si>
    <t>2.1.1</t>
  </si>
  <si>
    <t>2.1.2</t>
  </si>
  <si>
    <t>2.3.1.1</t>
  </si>
  <si>
    <t>2.3.1.2</t>
  </si>
  <si>
    <t>entfällt</t>
  </si>
  <si>
    <t>Je System ein Musterinstallationsplan des Systems.</t>
  </si>
  <si>
    <t>2</t>
  </si>
  <si>
    <t>Bemerkung</t>
  </si>
  <si>
    <t>Ausführung der Montage einschließlich Übergabe</t>
  </si>
  <si>
    <t>Es ist zu berücksichtigen, dass die Lieferung und Montage der im Auftrag enthaltenen Systeme in Abhängigkeit der Fertigstellung des Baus erfolgt. Die Liefertermine sind bei Beauftragung mit dem Bauherrn detalliert abzustimmen.</t>
  </si>
  <si>
    <t>Ausführungszeitpunkte gem. Formblatt</t>
  </si>
  <si>
    <t>Ansprechpartner</t>
  </si>
  <si>
    <t>Für Rückfragen zum Angebot ist zuständig:</t>
  </si>
  <si>
    <t>2.2.1.1</t>
  </si>
  <si>
    <t xml:space="preserve">                     Name</t>
  </si>
  <si>
    <t>2.2.1.2</t>
  </si>
  <si>
    <t xml:space="preserve">                     Telefon</t>
  </si>
  <si>
    <t>2.2.1.3</t>
  </si>
  <si>
    <t xml:space="preserve">                     E-Mail</t>
  </si>
  <si>
    <t>Einweisung</t>
  </si>
  <si>
    <t>Einweisung für Nutzer/Anwender im Angebot enthalten?</t>
  </si>
  <si>
    <t>Einweisung für interne Techniker im Angebot enthalten?</t>
  </si>
  <si>
    <t>2.4</t>
  </si>
  <si>
    <t>2.4.1</t>
  </si>
  <si>
    <t xml:space="preserve">                    - wie viele Niederlassungen/ Servicestützpunkte?</t>
  </si>
  <si>
    <t xml:space="preserve">                    - Mitarbeiter gesamt?</t>
  </si>
  <si>
    <t>2.4.2</t>
  </si>
  <si>
    <t>2.4.3</t>
  </si>
  <si>
    <t>2.4.4</t>
  </si>
  <si>
    <t>2.4.5</t>
  </si>
  <si>
    <t>2.4.6</t>
  </si>
  <si>
    <t>Reaktionszeit Kundendienst</t>
  </si>
  <si>
    <t>2.4.7</t>
  </si>
  <si>
    <t>2.4.8</t>
  </si>
  <si>
    <t>2.4.9</t>
  </si>
  <si>
    <t>Anfahrtspauschale</t>
  </si>
  <si>
    <t>erreichtte Gesamtpunktzahl Angebot ()</t>
  </si>
  <si>
    <t>erreichte Gesamtpunktzahl  Angebot  ( )</t>
  </si>
  <si>
    <t>Anfahrtszeit nach Bad Salzungen</t>
  </si>
  <si>
    <t>ja / nein</t>
  </si>
  <si>
    <t>Bemerkung des Anwenders</t>
  </si>
  <si>
    <t>erreichte Punktzahl</t>
  </si>
  <si>
    <t xml:space="preserve">maximale Gesamtpunktzahl </t>
  </si>
  <si>
    <t xml:space="preserve">Bieterangabe </t>
  </si>
  <si>
    <t>ja = 5 Punkte, nein = 0 Punkte</t>
  </si>
  <si>
    <t>erreichte Gesamtpunktzahl  Angebot</t>
  </si>
  <si>
    <t>Sämtliche Prüfzeugnisse, Qualitätssicherungsnachweise und notwendige 
Zertifizierungsnachweise nach MPBetreibV, MPDG, MDR (unter Berücksichtigung der geltenden Übergangsfristen auch MDD) etc. in Kopie.</t>
  </si>
  <si>
    <t>Inhalt dieser Ausschreibung ist die Beschaffung von Ultraschallgerät + Endoskope + chirurgischem Arbeitsplatz.</t>
  </si>
  <si>
    <t>Das Angebot umfasst für jede Position:
· die Werk- und Terminplanung 
· die Abstimmung vor Ort mit Bauleitung und Fachbauleitung
· die ggf. notwendige Vormontage von Unterkonstruktionen oder Systemkomponenten
· die Lieferung, Systemeinbringung vor Ort und Installation bis zur Übergabe der voll funktionsfähigen Systeme 
· die notwendigen und geforderten Abnahmeprüfungen bzw. Sachverständigenprüfungen 
· die Zusammenstellung der Revisionsunterlagen 
· sämtliche Einweisungs- und Schulungsmaßnahmen
· sämtliche geforderten Nachschulungen</t>
  </si>
  <si>
    <t>3</t>
  </si>
  <si>
    <t>Ultraschallgerät</t>
  </si>
  <si>
    <t>3.1</t>
  </si>
  <si>
    <t>Ultraschall-Scanner</t>
  </si>
  <si>
    <t>Hersteller:</t>
  </si>
  <si>
    <t>Typ/Modell:</t>
  </si>
  <si>
    <t>Ausführung:</t>
  </si>
  <si>
    <t>Monitor an höhenverstellbarem, dreh-/und neigbarem Tragarm</t>
  </si>
  <si>
    <t>Touch Panel</t>
  </si>
  <si>
    <t>rektale Sonographie mit 360°</t>
  </si>
  <si>
    <t>Möglichkeit der Transabdominalen Punktion</t>
  </si>
  <si>
    <t>Bildverarbeitungstechnologien:</t>
  </si>
  <si>
    <t>Anwendungsoptionen:</t>
  </si>
  <si>
    <t>Gleichzeitige Anschlussmöglichkeit von 4 Schallköpfen direkt am Gerät (exklusive Stiftsonde)</t>
  </si>
  <si>
    <t>ja = 10 Punkte, nein = 0 Punkte</t>
  </si>
  <si>
    <t>4 aktive Ports, 2 passive</t>
  </si>
  <si>
    <t>Flexible Speichermöglichkeiten (Drucker, USB, HDD, DICOM, Netzwerk)</t>
  </si>
  <si>
    <t>Übersichtbild und Ausschnitt sind nebeneinander im 2D-Modus darstellbar</t>
  </si>
  <si>
    <t>Bilddarstellungsarten:</t>
  </si>
  <si>
    <t>Pre- und Postprozessing-Programme</t>
  </si>
  <si>
    <t>Dynamische Wichtung der Empfangssignale für homogene Bilddarstellung in allen Tiefen</t>
  </si>
  <si>
    <t>Mehrfache-Frequenzumschaltung aller Sonden 3-fach bzw. 5-fach wählbar (sondenabhängig)</t>
  </si>
  <si>
    <t>Erkennung und Unterdrückung von Bewegungsartefakten im Farbdoppler-Modus (DFI)</t>
  </si>
  <si>
    <t>Bildkorrelation, R/L, O/U-Orientierung und Sektorwinkel umschaltbar</t>
  </si>
  <si>
    <t>Vergrößerungsausschnitt wählbar</t>
  </si>
  <si>
    <t>Dokumentation der Schnittebene mit Piktogrammen</t>
  </si>
  <si>
    <t>Freie Bildbeschriftung</t>
  </si>
  <si>
    <t>Automatische Darstellung von Datum und Uhrzeit</t>
  </si>
  <si>
    <t xml:space="preserve">Automatische Optimierung (z.B. auf Knopfdruck) im B-Mode und Dopplerspektrum </t>
  </si>
  <si>
    <t>Vollautomatische Optimierung im B-Mode und Dopplerspektrum (ohne Aktion des Bedieners)</t>
  </si>
  <si>
    <t>Patientenmanagement – single &amp; cine Image Archivierungsmöglichkeiten mit Multi-Display  Ansicht</t>
  </si>
  <si>
    <t>Gleichzeitige Darstellung von B-Mode, CFM-Mode und Dopplerspektrum</t>
  </si>
  <si>
    <t>Bildausschnitt und Bildlage in mehreren Stufen wählbar</t>
  </si>
  <si>
    <t>Messprogramme und Reportfunktionen für alle Anwendungen der oben geforderten Fachdisziplinen</t>
  </si>
  <si>
    <t>Eingebautes Verfahren zur Erhöhung des Bildkontrasts und Reduzierung des speckle noise</t>
  </si>
  <si>
    <t>Volumenkalkulation</t>
  </si>
  <si>
    <t>Anzeige von Nadelführungslinien bei ultraschall-geführten Biopsien</t>
  </si>
  <si>
    <t>Quantifizierbare-Elastographie (Shearwave Elastographie) möglich</t>
  </si>
  <si>
    <t>B-Bild</t>
  </si>
  <si>
    <t>PW-Breitband-Doppler-Einrichtung für Gefäßuntersuchung</t>
  </si>
  <si>
    <t>CW-Breitband-Doppler-Einrichtung</t>
  </si>
  <si>
    <t>Anatomischer M-Mode</t>
  </si>
  <si>
    <t>M-, CFM Mode, sowie deren Kombinationen mit extra- und intrakranieller farbkodierter Duplexsonographie hochauflösende Farb-Doppler Bildgebung</t>
  </si>
  <si>
    <t>M-, CFM Mode, sowie deren Kombinationen mit extra- und intrakranieller farbkodierter Duplexsonographie hochauflösende Farb-Doppler Bildgebung mit automatische Umfahrung der Doppler-Kurven für Flussmessungen</t>
  </si>
  <si>
    <t>Ultraschall Darstellungsmodi</t>
  </si>
  <si>
    <t>THI möglich</t>
  </si>
  <si>
    <t>CHI möglich</t>
  </si>
  <si>
    <t>Scherwellen-Messung / - Elastographie</t>
  </si>
  <si>
    <t>Gewebe-Elastographie</t>
  </si>
  <si>
    <t>Bild-in-Bild- Funktion</t>
  </si>
  <si>
    <t>Bild-Optimierungsfunktionen</t>
  </si>
  <si>
    <t>Darstellungsbereich / Reichweite (sondenabhängig)</t>
  </si>
  <si>
    <t>Wählbare Anzeigebereiche (B-Modus, M-Modus, D-Modus, Doppler-Modus)</t>
  </si>
  <si>
    <t>Fokuspunkt verschiebbar (4 Fokuspunkte)</t>
  </si>
  <si>
    <t>SDTV</t>
  </si>
  <si>
    <t>HDTV</t>
  </si>
  <si>
    <t>Videosignalausgänge:</t>
  </si>
  <si>
    <t>Speicherung von Bilddaten</t>
  </si>
  <si>
    <t>3.1.4</t>
  </si>
  <si>
    <t>im internen Speicher</t>
  </si>
  <si>
    <t>auf externem USB-konformen Speichermedium</t>
  </si>
  <si>
    <t xml:space="preserve">Aufnahme von Videosequenzen im internen Speicher </t>
  </si>
  <si>
    <t>Umschaltung Videobild/Ultraschallbild</t>
  </si>
  <si>
    <t>2 USB Schnittstellen</t>
  </si>
  <si>
    <t>DICOM</t>
  </si>
  <si>
    <t>Schnittstelle im aktuellen DICOM 3.0 Standard inklusive aller Hard- und Softwarekomponenten zur Vernetzung des Systems an:</t>
  </si>
  <si>
    <t>DICOM Worklist Management (KIS / RIS)</t>
  </si>
  <si>
    <t>DICOM Storage Commitment</t>
  </si>
  <si>
    <t xml:space="preserve">DICOM Send </t>
  </si>
  <si>
    <t>DICOM Print</t>
  </si>
  <si>
    <t>Weitere Schnittstellen:</t>
  </si>
  <si>
    <t>LAN-Anschluss</t>
  </si>
  <si>
    <t>TCP/IP-Protokoll basierter Ethernet-Anschluss</t>
  </si>
  <si>
    <t>Digitaler Videoausgang zur Weitergabe der Bildinformation an zusätzliche externe Monitore</t>
  </si>
  <si>
    <t xml:space="preserve">Ultraschallgastroskop Longitudinal </t>
  </si>
  <si>
    <t>3.2</t>
  </si>
  <si>
    <t>Typ/Modell</t>
  </si>
  <si>
    <t>Hersteller</t>
  </si>
  <si>
    <t>Arbeitslänge</t>
  </si>
  <si>
    <t>Außendurchmesser - distales Ende</t>
  </si>
  <si>
    <t>Durchmesser - Einführschlauch</t>
  </si>
  <si>
    <t>Maximaldurchmesser - Einführteil</t>
  </si>
  <si>
    <t>Innendurchmesser - Instrumentierkanal</t>
  </si>
  <si>
    <t>Blickrichtung vorwärts geneigt</t>
  </si>
  <si>
    <t>Blickwinkel</t>
  </si>
  <si>
    <t>Fokus</t>
  </si>
  <si>
    <t>Scan Winkel</t>
  </si>
  <si>
    <t>Abwinkelung auf</t>
  </si>
  <si>
    <t>Abwinkelung ab</t>
  </si>
  <si>
    <t>Abwinkelung links</t>
  </si>
  <si>
    <t>Abwinkelung rechts</t>
  </si>
  <si>
    <t>Abtastverfahren</t>
  </si>
  <si>
    <t>Scan Richtung</t>
  </si>
  <si>
    <t xml:space="preserve">Ultraschallspezifikationen: </t>
  </si>
  <si>
    <t xml:space="preserve"> - Ultraschall-Frequenzen</t>
  </si>
  <si>
    <t xml:space="preserve"> - Ultraschall-Scanbereich</t>
  </si>
  <si>
    <t xml:space="preserve"> - Ultraschall-Kontaktmethode</t>
  </si>
  <si>
    <t>Ultraschallgastroskop Radial</t>
  </si>
  <si>
    <t xml:space="preserve">Blickrichtung vorwärts </t>
  </si>
  <si>
    <t>Ultraschall-Frequenzen</t>
  </si>
  <si>
    <t>Ultraschall-Scanbereich</t>
  </si>
  <si>
    <t>Ultraschall-Kontaktmethode</t>
  </si>
  <si>
    <t>4</t>
  </si>
  <si>
    <t>4.0</t>
  </si>
  <si>
    <t>Endo. chirurgischer Arbeitsplatz</t>
  </si>
  <si>
    <t>Endo. chirurgischer Arbeitsplatz
besteht aus den folgenden Geräten:</t>
  </si>
  <si>
    <t>Videoprozessor</t>
  </si>
  <si>
    <t>Typ/Modell (Prozessor)</t>
  </si>
  <si>
    <t>Hersteller (Prozessor)</t>
  </si>
  <si>
    <t>Abmessung (H x B x T)</t>
  </si>
  <si>
    <t>Gewicht</t>
  </si>
  <si>
    <t>Videoprozessor und Lichtquelle in einem Gerät</t>
  </si>
  <si>
    <t>4k Technologie</t>
  </si>
  <si>
    <t>Picture in Picture</t>
  </si>
  <si>
    <t>Freeze Scan</t>
  </si>
  <si>
    <t>Art der Lichtquelle</t>
  </si>
  <si>
    <t>Schnittstellen</t>
  </si>
  <si>
    <t xml:space="preserve"> - DVI- und HD-SDI- Schnittstelle</t>
  </si>
  <si>
    <t xml:space="preserve"> - EDV-Schnittstelle / RJ45 </t>
  </si>
  <si>
    <t xml:space="preserve"> - USB-Schnittstelle</t>
  </si>
  <si>
    <t>DICOM Schnittstelle:</t>
  </si>
  <si>
    <t>Netzwerkkompatibilitäten:</t>
  </si>
  <si>
    <t>Steuersignal:</t>
  </si>
  <si>
    <t>Digitalausgabe:</t>
  </si>
  <si>
    <t>Digitaleingang:</t>
  </si>
  <si>
    <t>Analogausgang:</t>
  </si>
  <si>
    <t>Funktionen: Bild, Video, Weißabgleich, Zoom, Helligkeitseinstellungen</t>
  </si>
  <si>
    <t>Steuerung vom Endoskop aus:</t>
  </si>
  <si>
    <t xml:space="preserve">Eingabemöglichkeit und Anzeige von verschiedenen Daten (z.B. Patientendaten, Untersuchungsdaten, Behandler, etc.) </t>
  </si>
  <si>
    <t>Aufnahme von Bildern und Videos und Speicherung auf externen Medien</t>
  </si>
  <si>
    <t xml:space="preserve">Signal-/Rauschabstand  </t>
  </si>
  <si>
    <t>Twin Mode</t>
  </si>
  <si>
    <t>Benutzeroberfläche, anpassbarer Touchscreen mit individueller Profileinstellung</t>
  </si>
  <si>
    <t>Lichtquelle regelbar von 0 - 100 %</t>
  </si>
  <si>
    <t>Anzahl LED</t>
  </si>
  <si>
    <t>Lebensdauer des Leuchtmittels</t>
  </si>
  <si>
    <t xml:space="preserve">DICOM Modality Worklist </t>
  </si>
  <si>
    <t xml:space="preserve">DICOM Send (in ein PACS oder Dokumentationssystem) </t>
  </si>
  <si>
    <t>DICOM Schnittstelle mit Bild</t>
  </si>
  <si>
    <t>CO2 Regler</t>
  </si>
  <si>
    <t>Maximale Insufflationsrate</t>
  </si>
  <si>
    <t>Spannungsbereich</t>
  </si>
  <si>
    <t>Regulierbarkeit des Insufflators in 3 Stufen (niedrig, mittel, hoch)</t>
  </si>
  <si>
    <t>Anwärmung des Insufflationsgas auf 37°C</t>
  </si>
  <si>
    <t>Mit Sicherheitssystem für die konstante Überwachung des Drucks (Echtzeitdruckerfassung)</t>
  </si>
  <si>
    <t>Elektronischer CO2-Regler</t>
  </si>
  <si>
    <t>l/Min.</t>
  </si>
  <si>
    <t>CO2-Versorgung möglich über:</t>
  </si>
  <si>
    <t>CO2 Flasche</t>
  </si>
  <si>
    <t>Wandanschluss (DVE)</t>
  </si>
  <si>
    <t>Dauerhafte Verbindung zwischen Insufflator und CO2 Gasflasche bzw. CO2 Wandanschluss (DVE)</t>
  </si>
  <si>
    <t>Schlauch-Set:</t>
  </si>
  <si>
    <t>Weiteres Zubehör:</t>
  </si>
  <si>
    <t>Einweg oder Mehrweg</t>
  </si>
  <si>
    <t>Silikonschlauch-Set für den 24h-Betrieb</t>
  </si>
  <si>
    <t>Wasserflasche (Mehrweg) vorhanden, Wasserflasche (Einweg) ggf. Eigenbedarf</t>
  </si>
  <si>
    <t>CO2-Insufflator</t>
  </si>
  <si>
    <t>Spülpumpe</t>
  </si>
  <si>
    <t>Maximaler Durchlauf:</t>
  </si>
  <si>
    <t>Biopsiekanal:</t>
  </si>
  <si>
    <t>V</t>
  </si>
  <si>
    <t>mm</t>
  </si>
  <si>
    <t>ml/Min.</t>
  </si>
  <si>
    <t>Wasser-Jet-Kanal:</t>
  </si>
  <si>
    <t>Waaserführung durch eine Spülpumpe um besser Sichtverhältnisse zu schaffen</t>
  </si>
  <si>
    <t>Wahl des Spülkanals erfolgt über Wasserjet-Kanal oder Biopsiekanal</t>
  </si>
  <si>
    <t>Absaugpumpe</t>
  </si>
  <si>
    <t>Tragbarer Sekretsauger, Saugleistung: 16 ± 2 l/min</t>
  </si>
  <si>
    <t>Netzkabel, 3 Bakterienﬁlter, Schlauchverbinder</t>
  </si>
  <si>
    <t>Stufenlose Vakuumregulierung und Präzisionsanzeige, Kondensatfalle</t>
  </si>
  <si>
    <t>Graduierter Sekretbehälter 1 Liter, Sekretbehälterdeckel mit 3-facher Übersaugsicherheit.</t>
  </si>
  <si>
    <t>Integriertem Überlaufschutz und Direct-Docking-System;
inkl. Silikon-Saugschlauch ca. Ø 6 mm, L = ca. 1,3 m.</t>
  </si>
  <si>
    <t>Gewicht:</t>
  </si>
  <si>
    <t>Maße</t>
  </si>
  <si>
    <t>Elektroversorgung</t>
  </si>
  <si>
    <t>V/Hz</t>
  </si>
  <si>
    <t>Kg</t>
  </si>
  <si>
    <t>Endoskope</t>
  </si>
  <si>
    <t>5</t>
  </si>
  <si>
    <t>5.0</t>
  </si>
  <si>
    <t>5.1</t>
  </si>
  <si>
    <t>5.1.1</t>
  </si>
  <si>
    <t>6</t>
  </si>
  <si>
    <t>6.0</t>
  </si>
  <si>
    <t>Mehrwegzubehör ist anzubieten</t>
  </si>
  <si>
    <t>Schulung kosten neutral</t>
  </si>
  <si>
    <t>Handhabungsfehler inkl. im Vollwartungvertrag</t>
  </si>
  <si>
    <t>Mehpreis</t>
  </si>
  <si>
    <t>€</t>
  </si>
  <si>
    <t>5 Jahre: Vollservicevetrag für alle (US) Endoskope inkl. Repatur, ersaztteile, Anfahrtspasuchal</t>
  </si>
  <si>
    <t>Das Basistraining enthält die komplette Einweisung in die technischen Funktionen der Geräte (gemäß MPG § 11 (2)) sowie die Einweisung der Nutzer/Anwender. Die Termine für die Einweisung sind im Vorwege mit der Medizintechnik des Klinikums abzustimmen. Im Angebot sind zwei Einweisungstermine, inkl. Nebenkosten (Fahrzeiten, Fahrpauschalen etc.), einzukalkulieren.</t>
  </si>
  <si>
    <t>2.3.1.3</t>
  </si>
  <si>
    <t>2.4.3.1</t>
  </si>
  <si>
    <t>2.4.3.2</t>
  </si>
  <si>
    <t>2.4.10</t>
  </si>
  <si>
    <t>2.4.11</t>
  </si>
  <si>
    <t xml:space="preserve">Steht Service außerhalb der regulären Arbeitszeiten zur Verfügung? </t>
  </si>
  <si>
    <r>
      <t xml:space="preserve">1 Tastatur im Lieferumfang enthalten </t>
    </r>
    <r>
      <rPr>
        <b/>
        <sz val="10"/>
        <rFont val="Arial"/>
        <family val="2"/>
      </rPr>
      <t>(optional)</t>
    </r>
  </si>
  <si>
    <t>Mind.-Wert = 5 Punkte, sonst "lineare Ineterpoltaion" gem. Erläuterung</t>
  </si>
  <si>
    <t>Max.-Wert = 5 Punkte, sonst "lineare Ineterpoltaion" gem. Erläuterung</t>
  </si>
  <si>
    <t>°</t>
  </si>
  <si>
    <t>MHz</t>
  </si>
  <si>
    <t xml:space="preserve">gefordert ist ein Endo. chirurgischer Arbeitsplatz zu Endoskopie-Untersuchungen </t>
  </si>
  <si>
    <t>Integrierter Ton und Videorekorder</t>
  </si>
  <si>
    <t>Der Videoprozessor muss über Bildoptimierungsfunktionen verfügen, die eine Verbesserung der Oberflächenstrukturen, Kontrastdarstellung sowie Tonwertdarstellung ermöglichen.</t>
  </si>
  <si>
    <t>Anzeige für die Durchflussrate (Flow) vorhanden</t>
  </si>
  <si>
    <t>Druckschlauch zum Anschluss des Insufflators an die zentrale CO2-Gasversorgung, Gasanschluss: DIN-Norm</t>
  </si>
  <si>
    <t>Flexibles HD Gastroskop (Standard)</t>
  </si>
  <si>
    <t>Videogastroskop mit Spül-, Absaug- und Instrumentierkanal</t>
  </si>
  <si>
    <t>Water Jet-Kanal</t>
  </si>
  <si>
    <t>Geeignet für Full-HD (1080 p)</t>
  </si>
  <si>
    <t>Wasserdicht und desinfektionsmittelbeständig, geeignet für maschinelle Reinigung und Thermodesinfektion</t>
  </si>
  <si>
    <t>Anzahl der frei programmierbare Tasten am Endoskop</t>
  </si>
  <si>
    <t>Außendurchmesser - Einführschlauch</t>
  </si>
  <si>
    <t>Blickrichtung</t>
  </si>
  <si>
    <t>Schärfenbereich</t>
  </si>
  <si>
    <t>5.1.2</t>
  </si>
  <si>
    <t>Flexible HD Koloskope (Standard)</t>
  </si>
  <si>
    <t>Videokoloskop mit Spül-, Absaug- und Instrumentierkanal</t>
  </si>
  <si>
    <t>Leichter Versorgungsstecker</t>
  </si>
  <si>
    <t>5.1.1.1</t>
  </si>
  <si>
    <t>5.1.1.2</t>
  </si>
  <si>
    <t>5.1.1.3</t>
  </si>
  <si>
    <t>5.1.1.4</t>
  </si>
  <si>
    <t>5.1.1.5</t>
  </si>
  <si>
    <t>5.1.1.6</t>
  </si>
  <si>
    <t>5.1.1.7</t>
  </si>
  <si>
    <t>5.1.1.8</t>
  </si>
  <si>
    <t>5.1.1.9</t>
  </si>
  <si>
    <t>5.1.1.10</t>
  </si>
  <si>
    <t>5.1.1.11</t>
  </si>
  <si>
    <t>5.1.1.12</t>
  </si>
  <si>
    <t>5.1.1.13</t>
  </si>
  <si>
    <t>5.1.1.14</t>
  </si>
  <si>
    <t>5.1.1.15</t>
  </si>
  <si>
    <t>5.1.1.16</t>
  </si>
  <si>
    <t>5.1.1.17</t>
  </si>
  <si>
    <t>5.1.2.1</t>
  </si>
  <si>
    <t>5.1.2.2</t>
  </si>
  <si>
    <t>5.1.2.3</t>
  </si>
  <si>
    <t>5.1.2.4</t>
  </si>
  <si>
    <t>5.1.2.5</t>
  </si>
  <si>
    <t>5.1.2.6</t>
  </si>
  <si>
    <t>5.1.2.7</t>
  </si>
  <si>
    <t>5.1.2.8</t>
  </si>
  <si>
    <t>5.1.2.9</t>
  </si>
  <si>
    <t>5.1.2.10</t>
  </si>
  <si>
    <t>5.1.2.11</t>
  </si>
  <si>
    <t>5.1.2.12</t>
  </si>
  <si>
    <t>5.1.2.13</t>
  </si>
  <si>
    <t>5.1.2.14</t>
  </si>
  <si>
    <t>5.1.2.15</t>
  </si>
  <si>
    <t>5.1.2.16</t>
  </si>
  <si>
    <t>5.1.2.17</t>
  </si>
  <si>
    <t>5.1.2.18</t>
  </si>
  <si>
    <t>6.1</t>
  </si>
  <si>
    <t>kg</t>
  </si>
  <si>
    <t>6.2</t>
  </si>
  <si>
    <t>6.1.1</t>
  </si>
  <si>
    <t>6.1.2</t>
  </si>
  <si>
    <t>6.1.3</t>
  </si>
  <si>
    <t>6.1.5</t>
  </si>
  <si>
    <t>6.1.6</t>
  </si>
  <si>
    <t>6.2.1</t>
  </si>
  <si>
    <t>6.2.2</t>
  </si>
  <si>
    <t>6.2.3</t>
  </si>
  <si>
    <t>6.2.4</t>
  </si>
  <si>
    <t>6.2.5</t>
  </si>
  <si>
    <t>6.2.6</t>
  </si>
  <si>
    <t>6.2.7</t>
  </si>
  <si>
    <t>6.2.8</t>
  </si>
  <si>
    <t>6.2.9</t>
  </si>
  <si>
    <t>6.2.10</t>
  </si>
  <si>
    <t>6.2.11</t>
  </si>
  <si>
    <t>6.2.12</t>
  </si>
  <si>
    <t>6.2.13</t>
  </si>
  <si>
    <t>6.2.14</t>
  </si>
  <si>
    <t>6.2.15</t>
  </si>
  <si>
    <t>6.2.16</t>
  </si>
  <si>
    <t>6.2.17</t>
  </si>
  <si>
    <t>6.2.18</t>
  </si>
  <si>
    <t>6.2.19</t>
  </si>
  <si>
    <t>6.2.20</t>
  </si>
  <si>
    <t>6.2.21</t>
  </si>
  <si>
    <r>
      <rPr>
        <b/>
        <sz val="12"/>
        <color rgb="FFFF0000"/>
        <rFont val="Arial"/>
        <family val="2"/>
      </rPr>
      <t>INVESTIV</t>
    </r>
    <r>
      <rPr>
        <b/>
        <sz val="12"/>
        <rFont val="Arial"/>
        <family val="2"/>
      </rPr>
      <t xml:space="preserve"> </t>
    </r>
    <r>
      <rPr>
        <b/>
        <u/>
        <sz val="10"/>
        <rFont val="Arial"/>
        <family val="2"/>
      </rPr>
      <t/>
    </r>
  </si>
  <si>
    <t>Optionen</t>
  </si>
  <si>
    <t>psch.</t>
  </si>
  <si>
    <t>Hersteller / Typ</t>
  </si>
  <si>
    <t>Zw. Summe Netto</t>
  </si>
  <si>
    <t>Summe Investiv und Optionen (Zur Wirtschaftlichkeitsbetrachtung gem. Reg. 2)</t>
  </si>
  <si>
    <t>Vollwartungsvertrag 5 Jahre</t>
  </si>
  <si>
    <t>Optionen bei Ultraschallgerät</t>
  </si>
  <si>
    <t>2. Servicekonzept</t>
  </si>
  <si>
    <t>4. Endo-Chirurg. AP</t>
  </si>
  <si>
    <t>5. Endoskope</t>
  </si>
  <si>
    <t>6.0.1</t>
  </si>
  <si>
    <t>Eine Angebotsspezifikation der Gerätetechnik unter Berücksichtigung der Losbezeichnung, der Titelbezeichnung und der Positionsnummern aus dem Leistungsverzeichnis.</t>
  </si>
  <si>
    <t>2.1.3</t>
  </si>
  <si>
    <t>Lieferzeitraum:</t>
  </si>
  <si>
    <t>2.1.3.1</t>
  </si>
  <si>
    <t>Tage</t>
  </si>
  <si>
    <t>2.1.3.2</t>
  </si>
  <si>
    <t>2.1.3.3</t>
  </si>
  <si>
    <t xml:space="preserve">Geräte des Endo-chirurgischen Arbeitsplatzes </t>
  </si>
  <si>
    <t>Ultraschallgerät + Sonden</t>
  </si>
  <si>
    <t>4.1</t>
  </si>
  <si>
    <t>4.1.1</t>
  </si>
  <si>
    <t>4.1.1.1</t>
  </si>
  <si>
    <t>4.1.1.2</t>
  </si>
  <si>
    <t>4.1.1.3</t>
  </si>
  <si>
    <t>4.1.1.4</t>
  </si>
  <si>
    <t>4.1.1.5</t>
  </si>
  <si>
    <t>4.1.1.6</t>
  </si>
  <si>
    <t>4.1.1.7</t>
  </si>
  <si>
    <t>4.1.1.8</t>
  </si>
  <si>
    <t>4.1.1.9</t>
  </si>
  <si>
    <t>4.1.1.10</t>
  </si>
  <si>
    <t>4.1.1.11</t>
  </si>
  <si>
    <t>4.1.1.12</t>
  </si>
  <si>
    <t>4.1.1.13</t>
  </si>
  <si>
    <t>4.1.1.14</t>
  </si>
  <si>
    <t>4.1.1.15</t>
  </si>
  <si>
    <t>4.1.1.16</t>
  </si>
  <si>
    <t>4.1.1.17</t>
  </si>
  <si>
    <t>4.1.2</t>
  </si>
  <si>
    <t>4.1.2.1</t>
  </si>
  <si>
    <t>4.1.2.2</t>
  </si>
  <si>
    <t>Bereitstellung einer optischen oder digitalen Bildverstärkungstechnologie zur kontrastoptimierten Darstellung von Gefäß- und Schleimhautstrukturen, insbesondere zur verbesserten Differenzierung von Hämoglobinverteilungen im Gewebe.</t>
  </si>
  <si>
    <t>4.1.1.18</t>
  </si>
  <si>
    <t>justierbare Steifigkeit (3-Stufen)</t>
  </si>
  <si>
    <t>4.1.1.19</t>
  </si>
  <si>
    <t>Allgemeine Hinweise</t>
  </si>
  <si>
    <t>Angebotenes System</t>
  </si>
  <si>
    <t>Aktuell werden ca. 40 Endoskope, die Geräte des chirurgischen Arbeitsplatzes sowie die Sonden des Ultraschallgeräts der Fa. PENTAX Medical verwendet.</t>
  </si>
  <si>
    <t>Ein Mischbetrieb von Endoskopen und Geräten unterschiedlicher Hersteller ist vom Klinikum aus sicherheitstechnischen, wirtschaftlichen, zukunftsorientierten und ergonomischen Gründen nicht akzeptabel.</t>
  </si>
  <si>
    <t>Im Neubau sind insgesamt vier Untersuchungsräume vorgesehen. Ein neuer chirurgischer Arbeitsplatz wird lediglich in einem dieser Räume benötigt. Ein chirurgischer Arbeitsplatz umfasst die folgenden Komponenten: Videoprozessor, CO₂-Regler sowie eine Absaugpumpe.</t>
  </si>
  <si>
    <t>Die genannten Geräte stammen vom Hersteller PENTAX Medical und sind mit den neu zu beschaffenden sowie mit den im Bestand vorhandenen Endoskopen kompatibel.
Sollten Endoskope und ein chirurgischer Arbeitsplatz eines anderen Herstellers beschafft werden, könnten diese ausschließlich in diesem einen Raum eingesetzt werden. Eine Nutzung in den übrigen neuen Untersuchungsräumen sowie im Bestand wäre aufgrund fehlender Systemkompatibilität nicht möglich.</t>
  </si>
  <si>
    <t>Daher dürfen nur Geräte und Endoskope der Fa. PENTAX Medical angeboten werden</t>
  </si>
  <si>
    <t>In der Endoskopieabteilung sind künftig insgesamt 11 Endoskope, ein chirurgischer Arbeitsplatz sowie ein Ultraschallgerät einschließlich entsprechender Sonden (5 Stk.) vorgesehen.</t>
  </si>
  <si>
    <t>Mithin besteht ein hohes Risiko von Fehlfunktionen und Kompatibilitätsproblemen bei Technik verschiedener Hersteller und der Umstellungsaufwand der Nutzer ist bei dem Einsatz verschiedener Hersteller nicht auffangbar, sondern führt zu erheblichen Risiken für die Patientensicherheit.</t>
  </si>
  <si>
    <t>4.1.1.20</t>
  </si>
  <si>
    <t>4.1.1.21</t>
  </si>
  <si>
    <t>4.1.1.22</t>
  </si>
  <si>
    <t>4.1.1.23</t>
  </si>
  <si>
    <t>4.1.1.24</t>
  </si>
  <si>
    <t>4.1.1.25</t>
  </si>
  <si>
    <t>4.1.1.26</t>
  </si>
  <si>
    <t>4.1.1.27</t>
  </si>
  <si>
    <t>4.1.1.28</t>
  </si>
  <si>
    <t>4.1.1.29</t>
  </si>
  <si>
    <t>4.1.1.30</t>
  </si>
  <si>
    <t>4.1.1.31</t>
  </si>
  <si>
    <t>4.1.1.32</t>
  </si>
  <si>
    <t>4.1.1.33</t>
  </si>
  <si>
    <t>4.1.1.34</t>
  </si>
  <si>
    <t>4.1.2.1.1</t>
  </si>
  <si>
    <t>4.1.2.1.2</t>
  </si>
  <si>
    <t>4.1.2.1.3</t>
  </si>
  <si>
    <t>4.1.2.1.4</t>
  </si>
  <si>
    <t>4.1.2.1.5</t>
  </si>
  <si>
    <t>4.1.2.1.6</t>
  </si>
  <si>
    <t>4.1.2.1.7</t>
  </si>
  <si>
    <t>4.1.2.1.8</t>
  </si>
  <si>
    <t>4.1.2.1.9</t>
  </si>
  <si>
    <t>4.1.2.1.10</t>
  </si>
  <si>
    <t>4.1.2.1.11</t>
  </si>
  <si>
    <t>4.1.2.1.12</t>
  </si>
  <si>
    <t>4.1.2.1.13</t>
  </si>
  <si>
    <t>4.1.2.1.14</t>
  </si>
  <si>
    <t>4.1.2.1.15</t>
  </si>
  <si>
    <t>4.1.2.1.16</t>
  </si>
  <si>
    <t>4.1.2.1.17</t>
  </si>
  <si>
    <t>4.1.2.1.18</t>
  </si>
  <si>
    <t>4.1.2.1.19</t>
  </si>
  <si>
    <t>4.1.2.1.20</t>
  </si>
  <si>
    <t>4.1.2.1.21</t>
  </si>
  <si>
    <t>4.1.2.2.1</t>
  </si>
  <si>
    <t>4.1.2.2.2</t>
  </si>
  <si>
    <t>4.1.2.2.3</t>
  </si>
  <si>
    <t>4.1.2.2.4</t>
  </si>
  <si>
    <t>4.1.2.2.5</t>
  </si>
  <si>
    <t>4.1.2.2.6</t>
  </si>
  <si>
    <t>4.1.2.2.7</t>
  </si>
  <si>
    <t>4.1.2.2.8</t>
  </si>
  <si>
    <t>4.1.2.2.9</t>
  </si>
  <si>
    <t>4.1.2.2.10</t>
  </si>
  <si>
    <t>4.1.3</t>
  </si>
  <si>
    <t>4.1.3.1</t>
  </si>
  <si>
    <t>4.1.3.2</t>
  </si>
  <si>
    <t>4.1.3.3</t>
  </si>
  <si>
    <t>4.1.3.4</t>
  </si>
  <si>
    <t>4.1.3.5</t>
  </si>
  <si>
    <t>4.1.3.6</t>
  </si>
  <si>
    <t>4.1.3.7</t>
  </si>
  <si>
    <t>4.1.3.8</t>
  </si>
  <si>
    <t>4.1.3.9</t>
  </si>
  <si>
    <t>4.1.3.10</t>
  </si>
  <si>
    <t>4.1.3.11</t>
  </si>
  <si>
    <t>Gefordert sind 11 Stück Endoskope zur Durchführung von Endoskopie-Untersuchungen</t>
  </si>
  <si>
    <t>5.1.1.18</t>
  </si>
  <si>
    <t>5.1.1.19</t>
  </si>
  <si>
    <t>5.1.2.19</t>
  </si>
  <si>
    <t>5.1.2.20</t>
  </si>
  <si>
    <t>gefordert ist ein Ultraschallgerät/Sonographie gerät zu Endoskopie-Untersuchungen inkl. Longitudinal- &amp; Radial-Sonden
Das angebotene Gerät muss vollständig kompatibel mit den im Bestand befindlichen Endoskopen des Fabrikats PENTAX sein.</t>
  </si>
  <si>
    <t>6.1.1.1</t>
  </si>
  <si>
    <t>6.1.1.2</t>
  </si>
  <si>
    <t>6.1.1.3</t>
  </si>
  <si>
    <t>6.1.1.4</t>
  </si>
  <si>
    <t>6.1.1.5</t>
  </si>
  <si>
    <t>6.1.1.6</t>
  </si>
  <si>
    <t>6.1.1.7</t>
  </si>
  <si>
    <t>6.1.1.8</t>
  </si>
  <si>
    <t>6.1.1.9</t>
  </si>
  <si>
    <t>6.1.1.10</t>
  </si>
  <si>
    <t>6.1.1.11</t>
  </si>
  <si>
    <t>6.1.1.12</t>
  </si>
  <si>
    <t>6.1.1.13</t>
  </si>
  <si>
    <t>6.1.2.1</t>
  </si>
  <si>
    <t>6.1.2.2</t>
  </si>
  <si>
    <t>6.1.2.3</t>
  </si>
  <si>
    <t>6.1.2.4</t>
  </si>
  <si>
    <t>6.1.2.5</t>
  </si>
  <si>
    <t>6.1.2.6</t>
  </si>
  <si>
    <t>6.1.2.7</t>
  </si>
  <si>
    <t>6.1.2.8</t>
  </si>
  <si>
    <t>6.1.2.9</t>
  </si>
  <si>
    <t>6.1.2.10</t>
  </si>
  <si>
    <t>6.1.2.11</t>
  </si>
  <si>
    <t>6.1.2.12</t>
  </si>
  <si>
    <t>6.1.2.13</t>
  </si>
  <si>
    <t>6.1.2.14</t>
  </si>
  <si>
    <t>6.1.2.15</t>
  </si>
  <si>
    <t>6.1.2.16</t>
  </si>
  <si>
    <t>6.1.2.17</t>
  </si>
  <si>
    <t>6.1.2.18</t>
  </si>
  <si>
    <t>6.1.2.19</t>
  </si>
  <si>
    <t>6.1.2.20</t>
  </si>
  <si>
    <t>6.1.2.21</t>
  </si>
  <si>
    <t>6.1.2.22</t>
  </si>
  <si>
    <t>6.1.2.23</t>
  </si>
  <si>
    <t>6.1.2.24</t>
  </si>
  <si>
    <t>6.1.2.25</t>
  </si>
  <si>
    <t>6.1.3.1</t>
  </si>
  <si>
    <t>6.1.3.2</t>
  </si>
  <si>
    <t>6.1.3.3</t>
  </si>
  <si>
    <t>6.1.3.4</t>
  </si>
  <si>
    <t>6.1.3.5</t>
  </si>
  <si>
    <t>6.1.3.6</t>
  </si>
  <si>
    <t>6.1.3.7</t>
  </si>
  <si>
    <t>6.1.3.8</t>
  </si>
  <si>
    <t>6.1.3.9</t>
  </si>
  <si>
    <t>6.1.3.10</t>
  </si>
  <si>
    <t>6.1.3.11</t>
  </si>
  <si>
    <t>6.1.3.12</t>
  </si>
  <si>
    <t>6.1.4.1</t>
  </si>
  <si>
    <t>6.1.4.2</t>
  </si>
  <si>
    <t>6.1.4.3</t>
  </si>
  <si>
    <t>6.1.4.4</t>
  </si>
  <si>
    <t>6.1.4.5</t>
  </si>
  <si>
    <t>6.1.4.6</t>
  </si>
  <si>
    <t>6.1.4.7</t>
  </si>
  <si>
    <t>6.1.5.1</t>
  </si>
  <si>
    <t>6.1.5.2</t>
  </si>
  <si>
    <t>6.1.5.3</t>
  </si>
  <si>
    <t>6.1.5.4</t>
  </si>
  <si>
    <t>6.1.5.5</t>
  </si>
  <si>
    <t>6.1.6.1</t>
  </si>
  <si>
    <t>6.1.6.2</t>
  </si>
  <si>
    <t>6.1.6.3</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</si>
  <si>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</si>
  <si>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</si>
  <si>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</si>
  <si>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</si>
  <si>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</si>
  <si>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</si>
  <si>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</si>
  <si>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</si>
  <si>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</si>
  <si>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</si>
  <si>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</si>
  <si>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</si>
  <si>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</si>
  <si>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</si>
  <si>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</si>
  <si>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</si>
  <si>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</si>
  <si>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</si>
  <si>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</si>
  <si>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</si>
  <si>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</si>
  <si>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</si>
  <si>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</si>
  <si>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 Ultraschallgerät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</si>
</sst>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name val="Arial"/>
      <family val="2"/>
    </font>
    <font>
      <sz val="10"/>
      <name val="Arial"/>
      <family val="2"/>
    </font>
    <font>
      <b/>
      <sz val="16"/>
      <name val="Arial"/>
      <family val="2"/>
    </font>
    <font>
      <sz val="10"/>
      <color rgb="FF000000"/>
      <name val="Arial"/>
      <family val="2"/>
    </font>
    <font>
      <b/>
      <sz val="10"/>
      <color rgb="FF000000"/>
      <name val="Arial"/>
      <family val="2"/>
    </font>
    <font>
      <sz val="10"/>
      <color rgb="FF000000"/>
      <name val="Times New Roman"/>
      <family val="1"/>
    </font>
    <font>
      <sz val="10"/>
      <color rgb="FF000000"/>
      <name val="Times New Roman"/>
      <family val="1"/>
    </font>
    <font>
      <sz val="10"/>
      <color rgb="FF000000"/>
      <name val="Times New Roman"/>
      <family val="1"/>
      <charset val="1"/>
    </font>
    <font>
      <sz val="11"/>
      <color rgb="FF000000"/>
      <name val="Arial Narrow"/>
      <family val="2"/>
      <charset val="1"/>
    </font>
    <font>
      <b/>
      <u/>
      <sz val="10"/>
      <name val="Arial"/>
      <family val="2"/>
    </font>
    <font>
      <b/>
      <sz val="12"/>
      <name val="Arial"/>
      <family val="2"/>
    </font>
    <font>
      <u/>
      <sz val="10"/>
      <name val="Arial"/>
      <family val="2"/>
    </font>
    <font>
      <b/>
      <sz val="14"/>
      <name val="Arial"/>
      <family val="2"/>
    </font>
    <font>
      <b/>
      <sz val="10"/>
      <name val="Arial Narrow"/>
      <family val="2"/>
    </font>
    <font>
      <sz val="10"/>
      <name val="Arial Narrow"/>
      <family val="2"/>
    </font>
    <font>
      <sz val="11"/>
      <name val="Arial Narrow"/>
      <family val="2"/>
    </font>
    <font>
      <sz val="10"/>
      <color theme="1"/>
      <name val="Arial"/>
      <family val="2"/>
    </font>
    <font>
      <b/>
      <sz val="10"/>
      <color rgb="FF0033CC"/>
      <name val="Arial"/>
      <family val="2"/>
    </font>
    <font>
      <sz val="10"/>
      <color rgb="FF000000"/>
      <name val="Calibri"/>
      <family val="2"/>
    </font>
    <font>
      <b/>
      <sz val="12"/>
      <color rgb="FFFF0000"/>
      <name val="Arial"/>
      <family val="2"/>
    </font>
    <font>
      <b/>
      <sz val="11"/>
      <name val="Arial"/>
      <family val="2"/>
    </font>
  </fonts>
  <fills count="13">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6" tint="0.39997558519241921"/>
        <bgColor indexed="64"/>
      </patternFill>
    </fill>
    <fill>
      <patternFill patternType="solid">
        <fgColor theme="2" tint="-9.9978637043366805E-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thin">
        <color indexed="64"/>
      </right>
      <top style="thin">
        <color indexed="64"/>
      </top>
      <bottom style="medium">
        <color auto="1"/>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style="medium">
        <color auto="1"/>
      </right>
      <top/>
      <bottom style="thin">
        <color auto="1"/>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medium">
        <color auto="1"/>
      </top>
      <bottom/>
      <diagonal/>
    </border>
    <border>
      <left/>
      <right style="medium">
        <color auto="1"/>
      </right>
      <top/>
      <bottom style="thin">
        <color auto="1"/>
      </bottom>
      <diagonal/>
    </border>
    <border>
      <left/>
      <right style="medium">
        <color auto="1"/>
      </right>
      <top style="medium">
        <color auto="1"/>
      </top>
      <bottom style="thin">
        <color auto="1"/>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style="medium">
        <color indexed="64"/>
      </bottom>
      <diagonal/>
    </border>
    <border>
      <left style="thin">
        <color auto="1"/>
      </left>
      <right style="thin">
        <color auto="1"/>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38">
    <xf numFmtId="0" fontId="0" fillId="0" borderId="0"/>
    <xf numFmtId="0" fontId="16" fillId="0" borderId="0"/>
    <xf numFmtId="0" fontId="15" fillId="0" borderId="0"/>
    <xf numFmtId="0" fontId="15" fillId="0" borderId="0"/>
    <xf numFmtId="0" fontId="19" fillId="0" borderId="0"/>
    <xf numFmtId="0" fontId="14" fillId="0" borderId="0"/>
    <xf numFmtId="0" fontId="18"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11" fillId="0" borderId="0" applyFont="0" applyFill="0" applyBorder="0" applyAlignment="0" applyProtection="0"/>
    <xf numFmtId="9" fontId="10" fillId="0" borderId="0" applyFont="0" applyFill="0" applyBorder="0" applyAlignment="0" applyProtection="0"/>
    <xf numFmtId="0" fontId="25" fillId="0" borderId="0"/>
    <xf numFmtId="0" fontId="26" fillId="0" borderId="0"/>
    <xf numFmtId="0" fontId="9" fillId="0" borderId="0"/>
    <xf numFmtId="0" fontId="9" fillId="0" borderId="0"/>
    <xf numFmtId="0" fontId="9" fillId="0" borderId="0"/>
    <xf numFmtId="0" fontId="19" fillId="0" borderId="0"/>
    <xf numFmtId="0" fontId="8" fillId="0" borderId="0"/>
    <xf numFmtId="0" fontId="2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23" fillId="0" borderId="0"/>
    <xf numFmtId="0" fontId="23" fillId="0" borderId="0"/>
    <xf numFmtId="0" fontId="23" fillId="0" borderId="0"/>
    <xf numFmtId="0" fontId="23"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23" fillId="0" borderId="0"/>
    <xf numFmtId="0" fontId="23" fillId="0" borderId="0"/>
    <xf numFmtId="0" fontId="23" fillId="0" borderId="0"/>
    <xf numFmtId="0" fontId="23"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9" fontId="2" fillId="0" borderId="0" applyFont="0" applyFill="0" applyBorder="0" applyAlignment="0" applyProtection="0"/>
    <xf numFmtId="0" fontId="1" fillId="0" borderId="0"/>
  </cellStyleXfs>
  <cellXfs count="349">
    <xf numFmtId="0" fontId="0" fillId="0" borderId="0" xfId="0"/>
    <xf numFmtId="0" fontId="19" fillId="0" borderId="3" xfId="6" applyFont="1" applyFill="1" applyBorder="1" applyAlignment="1" applyProtection="1">
      <alignment horizontal="left" vertical="top" wrapText="1"/>
      <protection locked="0"/>
    </xf>
    <xf numFmtId="0" fontId="19" fillId="0" borderId="3" xfId="6" applyFont="1" applyFill="1" applyBorder="1" applyAlignment="1" applyProtection="1">
      <alignment vertical="top" wrapText="1"/>
      <protection locked="0"/>
    </xf>
    <xf numFmtId="0" fontId="19" fillId="0" borderId="23" xfId="6" applyFont="1" applyFill="1" applyBorder="1" applyAlignment="1" applyProtection="1">
      <alignment horizontal="left" vertical="top" wrapText="1"/>
      <protection locked="0"/>
    </xf>
    <xf numFmtId="1" fontId="17" fillId="5" borderId="6" xfId="6" applyNumberFormat="1" applyFont="1" applyFill="1" applyBorder="1" applyAlignment="1" applyProtection="1">
      <alignment horizontal="center" vertical="center" wrapText="1"/>
    </xf>
    <xf numFmtId="0" fontId="17" fillId="5" borderId="10" xfId="6" applyFont="1" applyFill="1" applyBorder="1" applyAlignment="1" applyProtection="1">
      <alignment horizontal="center" vertical="center"/>
    </xf>
    <xf numFmtId="1" fontId="17" fillId="5" borderId="10" xfId="6" applyNumberFormat="1" applyFont="1" applyFill="1" applyBorder="1" applyAlignment="1" applyProtection="1">
      <alignment horizontal="center" vertical="center" wrapText="1"/>
    </xf>
    <xf numFmtId="1" fontId="17" fillId="5" borderId="1" xfId="6" applyNumberFormat="1" applyFont="1" applyFill="1" applyBorder="1" applyAlignment="1" applyProtection="1">
      <alignment horizontal="center" vertical="center" wrapText="1"/>
    </xf>
    <xf numFmtId="0" fontId="17" fillId="5" borderId="6" xfId="28" applyFont="1" applyFill="1" applyBorder="1" applyAlignment="1" applyProtection="1">
      <alignment horizontal="left" vertical="center" wrapText="1"/>
    </xf>
    <xf numFmtId="0" fontId="19" fillId="6" borderId="0" xfId="48" applyFont="1" applyFill="1" applyBorder="1" applyProtection="1"/>
    <xf numFmtId="49" fontId="21" fillId="7" borderId="1" xfId="48" quotePrefix="1" applyNumberFormat="1" applyFont="1" applyFill="1" applyBorder="1" applyAlignment="1" applyProtection="1">
      <alignment horizontal="center" vertical="center" wrapText="1"/>
    </xf>
    <xf numFmtId="0" fontId="19" fillId="6" borderId="0" xfId="48" applyFont="1" applyFill="1" applyProtection="1"/>
    <xf numFmtId="0" fontId="19" fillId="6" borderId="0" xfId="48" applyFont="1" applyFill="1" applyBorder="1"/>
    <xf numFmtId="0" fontId="17" fillId="6" borderId="0" xfId="48" applyFont="1" applyFill="1" applyBorder="1"/>
    <xf numFmtId="0" fontId="19" fillId="0" borderId="0" xfId="48" applyBorder="1"/>
    <xf numFmtId="49" fontId="22" fillId="0" borderId="14" xfId="48" applyNumberFormat="1" applyFont="1" applyBorder="1" applyAlignment="1">
      <alignment vertical="top" wrapText="1"/>
    </xf>
    <xf numFmtId="0" fontId="22" fillId="0" borderId="27" xfId="48" applyFont="1" applyBorder="1" applyAlignment="1">
      <alignment vertical="top" wrapText="1"/>
    </xf>
    <xf numFmtId="49" fontId="21" fillId="0" borderId="14" xfId="48" applyNumberFormat="1" applyFont="1" applyBorder="1" applyAlignment="1">
      <alignment vertical="top" wrapText="1"/>
    </xf>
    <xf numFmtId="0" fontId="21" fillId="0" borderId="27" xfId="60" applyFont="1" applyBorder="1" applyAlignment="1">
      <alignment vertical="top" wrapText="1"/>
    </xf>
    <xf numFmtId="0" fontId="19" fillId="0" borderId="0" xfId="48" applyFont="1" applyBorder="1"/>
    <xf numFmtId="0" fontId="21" fillId="0" borderId="27" xfId="48" applyFont="1" applyBorder="1" applyAlignment="1">
      <alignment vertical="top" wrapText="1"/>
    </xf>
    <xf numFmtId="49" fontId="21" fillId="0" borderId="28" xfId="48" applyNumberFormat="1" applyFont="1" applyBorder="1" applyAlignment="1">
      <alignment vertical="top" wrapText="1"/>
    </xf>
    <xf numFmtId="0" fontId="21" fillId="0" borderId="29" xfId="48" applyFont="1" applyBorder="1" applyAlignment="1">
      <alignment vertical="top" wrapText="1"/>
    </xf>
    <xf numFmtId="49" fontId="22" fillId="0" borderId="0" xfId="48" applyNumberFormat="1" applyFont="1" applyAlignment="1">
      <alignment vertical="top" wrapText="1"/>
    </xf>
    <xf numFmtId="0" fontId="22" fillId="0" borderId="0" xfId="48" applyFont="1" applyAlignment="1">
      <alignment vertical="top" wrapText="1"/>
    </xf>
    <xf numFmtId="0" fontId="21" fillId="0" borderId="0" xfId="48" applyFont="1" applyAlignment="1">
      <alignment vertical="top" wrapText="1"/>
    </xf>
    <xf numFmtId="49" fontId="17" fillId="0" borderId="0" xfId="48" applyNumberFormat="1" applyFont="1" applyAlignment="1">
      <alignment vertical="top"/>
    </xf>
    <xf numFmtId="0" fontId="21" fillId="0" borderId="0" xfId="48" applyFont="1" applyAlignment="1">
      <alignment horizontal="left" vertical="top" wrapText="1" indent="2"/>
    </xf>
    <xf numFmtId="0" fontId="22" fillId="0" borderId="0" xfId="48" applyFont="1" applyAlignment="1">
      <alignment horizontal="left" vertical="top" wrapText="1"/>
    </xf>
    <xf numFmtId="0" fontId="21" fillId="0" borderId="0" xfId="48" applyFont="1" applyAlignment="1">
      <alignment horizontal="left" vertical="top" wrapText="1"/>
    </xf>
    <xf numFmtId="49" fontId="17" fillId="6" borderId="0" xfId="48" applyNumberFormat="1" applyFont="1" applyFill="1" applyAlignment="1">
      <alignment vertical="top"/>
    </xf>
    <xf numFmtId="0" fontId="19" fillId="6" borderId="0" xfId="48" applyFill="1" applyAlignment="1">
      <alignment vertical="top" wrapText="1"/>
    </xf>
    <xf numFmtId="49" fontId="17" fillId="5" borderId="2" xfId="6" applyNumberFormat="1" applyFont="1" applyFill="1" applyBorder="1" applyAlignment="1" applyProtection="1">
      <alignment horizontal="center" vertical="center" wrapText="1"/>
    </xf>
    <xf numFmtId="49" fontId="19" fillId="5" borderId="2" xfId="6" applyNumberFormat="1" applyFont="1" applyFill="1" applyBorder="1" applyAlignment="1" applyProtection="1">
      <alignment horizontal="center" vertical="center" wrapText="1"/>
    </xf>
    <xf numFmtId="49" fontId="17" fillId="5" borderId="1" xfId="6" applyNumberFormat="1" applyFont="1" applyFill="1" applyBorder="1" applyAlignment="1" applyProtection="1">
      <alignment horizontal="left" vertical="center" wrapText="1"/>
    </xf>
    <xf numFmtId="0" fontId="19" fillId="5" borderId="8" xfId="48" applyFont="1" applyFill="1" applyBorder="1" applyAlignment="1" applyProtection="1">
      <alignment horizontal="center" vertical="center" wrapText="1"/>
    </xf>
    <xf numFmtId="0" fontId="19" fillId="5" borderId="8" xfId="48" applyFont="1" applyFill="1" applyBorder="1" applyAlignment="1">
      <alignment horizontal="center" vertical="center"/>
    </xf>
    <xf numFmtId="0" fontId="19" fillId="5" borderId="8" xfId="48" applyFont="1" applyFill="1" applyBorder="1" applyAlignment="1" applyProtection="1">
      <alignment horizontal="center" vertical="center"/>
    </xf>
    <xf numFmtId="0" fontId="19" fillId="5" borderId="9" xfId="48" applyFont="1" applyFill="1" applyBorder="1" applyAlignment="1">
      <alignment horizontal="left" vertical="center"/>
    </xf>
    <xf numFmtId="0" fontId="19" fillId="6" borderId="0" xfId="48" applyFont="1" applyFill="1"/>
    <xf numFmtId="1" fontId="17" fillId="5" borderId="6" xfId="6" applyNumberFormat="1" applyFont="1" applyFill="1" applyBorder="1" applyAlignment="1">
      <alignment horizontal="center" vertical="center" wrapText="1"/>
    </xf>
    <xf numFmtId="0" fontId="17" fillId="5" borderId="21" xfId="6" applyFont="1" applyFill="1" applyBorder="1" applyAlignment="1">
      <alignment horizontal="center" vertical="center" wrapText="1"/>
    </xf>
    <xf numFmtId="1" fontId="17" fillId="5" borderId="10" xfId="6" applyNumberFormat="1" applyFont="1" applyFill="1" applyBorder="1" applyAlignment="1">
      <alignment horizontal="center" vertical="center" wrapText="1"/>
    </xf>
    <xf numFmtId="1" fontId="17" fillId="5" borderId="23" xfId="6" applyNumberFormat="1" applyFont="1" applyFill="1" applyBorder="1" applyAlignment="1">
      <alignment horizontal="center" vertical="center" wrapText="1"/>
    </xf>
    <xf numFmtId="49" fontId="21" fillId="4" borderId="1" xfId="48" quotePrefix="1" applyNumberFormat="1" applyFont="1" applyFill="1" applyBorder="1" applyAlignment="1" applyProtection="1">
      <alignment horizontal="left" vertical="center" wrapText="1"/>
    </xf>
    <xf numFmtId="0" fontId="19" fillId="6" borderId="40" xfId="48" applyFont="1" applyFill="1" applyBorder="1"/>
    <xf numFmtId="49" fontId="21" fillId="0" borderId="10" xfId="48" quotePrefix="1" applyNumberFormat="1" applyFont="1" applyFill="1" applyBorder="1" applyAlignment="1" applyProtection="1">
      <alignment horizontal="center" vertical="center" wrapText="1"/>
    </xf>
    <xf numFmtId="49" fontId="21" fillId="0" borderId="10" xfId="48" quotePrefix="1" applyNumberFormat="1" applyFont="1" applyFill="1" applyBorder="1" applyAlignment="1" applyProtection="1">
      <alignment horizontal="left" vertical="center" wrapText="1"/>
      <protection locked="0"/>
    </xf>
    <xf numFmtId="1" fontId="27" fillId="5" borderId="1" xfId="6" applyNumberFormat="1" applyFont="1" applyFill="1" applyBorder="1" applyAlignment="1" applyProtection="1">
      <alignment horizontal="center" vertical="center" wrapText="1"/>
    </xf>
    <xf numFmtId="0" fontId="29" fillId="6" borderId="0" xfId="48" applyFont="1" applyFill="1" applyBorder="1"/>
    <xf numFmtId="0" fontId="29" fillId="6" borderId="40" xfId="48" applyFont="1" applyFill="1" applyBorder="1"/>
    <xf numFmtId="49" fontId="21" fillId="4" borderId="1" xfId="48" quotePrefix="1" applyNumberFormat="1" applyFont="1" applyFill="1" applyBorder="1" applyAlignment="1" applyProtection="1">
      <alignment horizontal="center" vertical="center" wrapText="1"/>
    </xf>
    <xf numFmtId="0" fontId="28" fillId="6" borderId="33" xfId="6" applyFont="1" applyFill="1" applyBorder="1" applyAlignment="1" applyProtection="1">
      <alignment vertical="center" wrapText="1"/>
      <protection locked="0"/>
    </xf>
    <xf numFmtId="0" fontId="28" fillId="6" borderId="3" xfId="6" applyFont="1" applyFill="1" applyBorder="1" applyAlignment="1" applyProtection="1">
      <alignment vertical="center" wrapText="1"/>
      <protection locked="0"/>
    </xf>
    <xf numFmtId="49" fontId="19" fillId="7" borderId="1" xfId="48" quotePrefix="1" applyNumberFormat="1" applyFont="1" applyFill="1" applyBorder="1" applyAlignment="1" applyProtection="1">
      <alignment horizontal="center" vertical="center" wrapText="1"/>
    </xf>
    <xf numFmtId="49" fontId="21" fillId="7" borderId="10" xfId="48" quotePrefix="1" applyNumberFormat="1" applyFont="1" applyFill="1" applyBorder="1" applyAlignment="1" applyProtection="1">
      <alignment horizontal="left" vertical="center" wrapText="1"/>
      <protection locked="0"/>
    </xf>
    <xf numFmtId="0" fontId="19" fillId="7" borderId="4" xfId="6" applyFont="1" applyFill="1" applyBorder="1" applyAlignment="1" applyProtection="1">
      <alignment horizontal="center" vertical="center" wrapText="1"/>
    </xf>
    <xf numFmtId="0" fontId="19" fillId="7" borderId="1" xfId="6" applyFont="1" applyFill="1" applyBorder="1" applyAlignment="1" applyProtection="1">
      <alignment horizontal="center" vertical="center" wrapText="1"/>
    </xf>
    <xf numFmtId="0" fontId="19" fillId="6" borderId="3" xfId="6" applyFont="1" applyFill="1" applyBorder="1" applyAlignment="1" applyProtection="1">
      <alignment vertical="top" wrapText="1"/>
      <protection locked="0"/>
    </xf>
    <xf numFmtId="49" fontId="19" fillId="0" borderId="1" xfId="48" quotePrefix="1" applyNumberFormat="1" applyFont="1" applyFill="1" applyBorder="1" applyAlignment="1" applyProtection="1">
      <alignment horizontal="center" vertical="center" wrapText="1"/>
    </xf>
    <xf numFmtId="0" fontId="19" fillId="0" borderId="23" xfId="6" applyFont="1" applyFill="1" applyBorder="1" applyAlignment="1" applyProtection="1">
      <alignment vertical="top" wrapText="1"/>
      <protection locked="0"/>
    </xf>
    <xf numFmtId="0" fontId="19" fillId="6" borderId="31" xfId="48" applyFont="1" applyFill="1" applyBorder="1"/>
    <xf numFmtId="1" fontId="27" fillId="5" borderId="6" xfId="6" applyNumberFormat="1" applyFont="1" applyFill="1" applyBorder="1" applyAlignment="1" applyProtection="1">
      <alignment horizontal="center" vertical="center" wrapText="1"/>
    </xf>
    <xf numFmtId="1" fontId="17" fillId="5" borderId="21" xfId="6" applyNumberFormat="1" applyFont="1" applyFill="1" applyBorder="1" applyAlignment="1" applyProtection="1">
      <alignment horizontal="center" vertical="center" wrapText="1"/>
    </xf>
    <xf numFmtId="0" fontId="21" fillId="3" borderId="10" xfId="48" quotePrefix="1" applyNumberFormat="1" applyFont="1" applyFill="1" applyBorder="1" applyAlignment="1" applyProtection="1">
      <alignment horizontal="center" vertical="center" wrapText="1"/>
    </xf>
    <xf numFmtId="0" fontId="17" fillId="6" borderId="10" xfId="48" applyFont="1" applyFill="1" applyBorder="1" applyAlignment="1" applyProtection="1">
      <alignment horizontal="center" vertical="center" wrapText="1"/>
      <protection locked="0"/>
    </xf>
    <xf numFmtId="0" fontId="17" fillId="6" borderId="0" xfId="48" applyFont="1" applyFill="1"/>
    <xf numFmtId="1" fontId="17" fillId="5" borderId="39" xfId="28" applyNumberFormat="1" applyFont="1" applyFill="1" applyBorder="1" applyAlignment="1" applyProtection="1">
      <alignment horizontal="center" vertical="center" wrapText="1"/>
    </xf>
    <xf numFmtId="0" fontId="21" fillId="3" borderId="1" xfId="48" quotePrefix="1" applyNumberFormat="1" applyFont="1" applyFill="1" applyBorder="1" applyAlignment="1" applyProtection="1">
      <alignment horizontal="center" vertical="center" wrapText="1"/>
    </xf>
    <xf numFmtId="0" fontId="19" fillId="5" borderId="6" xfId="28" applyFont="1" applyFill="1" applyBorder="1" applyAlignment="1" applyProtection="1">
      <alignment horizontal="center" vertical="center" wrapText="1"/>
    </xf>
    <xf numFmtId="49" fontId="19" fillId="6" borderId="0" xfId="48" applyNumberFormat="1" applyFont="1" applyFill="1" applyAlignment="1">
      <alignment horizontal="center" vertical="center"/>
    </xf>
    <xf numFmtId="49" fontId="19" fillId="6" borderId="0" xfId="48" applyNumberFormat="1" applyFont="1" applyFill="1" applyAlignment="1">
      <alignment horizontal="left" vertical="center"/>
    </xf>
    <xf numFmtId="0" fontId="19" fillId="6" borderId="0" xfId="48" applyFont="1" applyFill="1" applyAlignment="1">
      <alignment horizontal="center" vertical="center"/>
    </xf>
    <xf numFmtId="0" fontId="19" fillId="6" borderId="0" xfId="48" applyFont="1" applyFill="1" applyAlignment="1" applyProtection="1">
      <alignment horizontal="center" wrapText="1"/>
    </xf>
    <xf numFmtId="0" fontId="19" fillId="6" borderId="0" xfId="48" applyFont="1" applyFill="1" applyAlignment="1">
      <alignment horizontal="center"/>
    </xf>
    <xf numFmtId="0" fontId="19" fillId="6" borderId="0" xfId="48" applyFont="1" applyFill="1" applyAlignment="1" applyProtection="1">
      <alignment horizontal="center"/>
    </xf>
    <xf numFmtId="49" fontId="21" fillId="3" borderId="1" xfId="48" quotePrefix="1" applyNumberFormat="1" applyFont="1" applyFill="1" applyBorder="1" applyAlignment="1">
      <alignment horizontal="center" vertical="center" wrapText="1"/>
    </xf>
    <xf numFmtId="49" fontId="21" fillId="7" borderId="4" xfId="48" quotePrefix="1" applyNumberFormat="1" applyFont="1" applyFill="1" applyBorder="1" applyAlignment="1" applyProtection="1">
      <alignment horizontal="left" vertical="center" wrapText="1"/>
      <protection locked="0"/>
    </xf>
    <xf numFmtId="0" fontId="21" fillId="7" borderId="4" xfId="48" quotePrefix="1" applyNumberFormat="1" applyFont="1" applyFill="1" applyBorder="1" applyAlignment="1">
      <alignment horizontal="center" vertical="center" wrapText="1"/>
    </xf>
    <xf numFmtId="0" fontId="19" fillId="0" borderId="18" xfId="6" applyFont="1" applyFill="1" applyBorder="1" applyAlignment="1" applyProtection="1">
      <alignment vertical="top" wrapText="1"/>
      <protection locked="0"/>
    </xf>
    <xf numFmtId="49" fontId="21" fillId="3" borderId="1" xfId="48" quotePrefix="1" applyNumberFormat="1" applyFont="1" applyFill="1" applyBorder="1" applyAlignment="1" applyProtection="1">
      <alignment horizontal="left" vertical="center" wrapText="1"/>
      <protection locked="0"/>
    </xf>
    <xf numFmtId="0" fontId="19" fillId="0" borderId="33" xfId="6" applyFont="1" applyFill="1" applyBorder="1" applyAlignment="1" applyProtection="1">
      <alignment horizontal="left" vertical="top" wrapText="1"/>
      <protection locked="0"/>
    </xf>
    <xf numFmtId="0" fontId="17" fillId="6" borderId="0" xfId="48" applyFont="1" applyFill="1" applyBorder="1" applyProtection="1"/>
    <xf numFmtId="49" fontId="21" fillId="4" borderId="32" xfId="48" quotePrefix="1" applyNumberFormat="1" applyFont="1" applyFill="1" applyBorder="1" applyAlignment="1" applyProtection="1">
      <alignment horizontal="left" vertical="center" wrapText="1"/>
    </xf>
    <xf numFmtId="49" fontId="30" fillId="5" borderId="11" xfId="48" applyNumberFormat="1" applyFont="1" applyFill="1" applyBorder="1" applyAlignment="1" applyProtection="1">
      <alignment horizontal="center" vertical="center"/>
    </xf>
    <xf numFmtId="0" fontId="17" fillId="5" borderId="8" xfId="48" applyFont="1" applyFill="1" applyBorder="1" applyAlignment="1" applyProtection="1">
      <alignment horizontal="center" vertical="center"/>
    </xf>
    <xf numFmtId="0" fontId="19" fillId="5" borderId="9" xfId="48" applyFont="1" applyFill="1" applyBorder="1" applyAlignment="1" applyProtection="1">
      <alignment horizontal="left" vertical="center"/>
    </xf>
    <xf numFmtId="0" fontId="19" fillId="5" borderId="9" xfId="48" applyFont="1" applyFill="1" applyBorder="1" applyProtection="1"/>
    <xf numFmtId="49" fontId="17" fillId="5" borderId="26" xfId="6" applyNumberFormat="1" applyFont="1" applyFill="1" applyBorder="1" applyAlignment="1" applyProtection="1">
      <alignment horizontal="center" vertical="center" wrapText="1"/>
    </xf>
    <xf numFmtId="49" fontId="19" fillId="5" borderId="43" xfId="48" applyNumberFormat="1" applyFont="1" applyFill="1" applyBorder="1" applyAlignment="1" applyProtection="1">
      <alignment vertical="center" wrapText="1"/>
    </xf>
    <xf numFmtId="0" fontId="17" fillId="5" borderId="43" xfId="6" applyFont="1" applyFill="1" applyBorder="1" applyAlignment="1" applyProtection="1">
      <alignment horizontal="center" vertical="center"/>
    </xf>
    <xf numFmtId="1" fontId="17" fillId="5" borderId="43" xfId="6" applyNumberFormat="1" applyFont="1" applyFill="1" applyBorder="1" applyAlignment="1" applyProtection="1">
      <alignment horizontal="center" vertical="center" wrapText="1"/>
    </xf>
    <xf numFmtId="0" fontId="17" fillId="5" borderId="34" xfId="6" applyFont="1" applyFill="1" applyBorder="1" applyAlignment="1" applyProtection="1">
      <alignment horizontal="center" vertical="center" wrapText="1"/>
    </xf>
    <xf numFmtId="0" fontId="17" fillId="5" borderId="38" xfId="6" applyFont="1" applyFill="1" applyBorder="1" applyAlignment="1" applyProtection="1">
      <alignment horizontal="center" vertical="center" wrapText="1"/>
    </xf>
    <xf numFmtId="49" fontId="17" fillId="2" borderId="1" xfId="6" applyNumberFormat="1" applyFont="1" applyFill="1" applyBorder="1" applyAlignment="1" applyProtection="1">
      <alignment horizontal="left" vertical="center" wrapText="1"/>
    </xf>
    <xf numFmtId="0" fontId="19" fillId="5" borderId="3" xfId="6" applyFont="1" applyFill="1" applyBorder="1" applyAlignment="1" applyProtection="1">
      <alignment horizontal="left" vertical="top" wrapText="1"/>
    </xf>
    <xf numFmtId="49" fontId="21" fillId="0" borderId="4" xfId="48" quotePrefix="1" applyNumberFormat="1" applyFont="1" applyFill="1" applyBorder="1" applyAlignment="1" applyProtection="1">
      <alignment horizontal="center" vertical="center" wrapText="1"/>
    </xf>
    <xf numFmtId="0" fontId="19" fillId="0" borderId="30" xfId="48" applyFont="1" applyFill="1" applyBorder="1" applyAlignment="1" applyProtection="1">
      <alignment horizontal="left" vertical="center"/>
    </xf>
    <xf numFmtId="49" fontId="21" fillId="4" borderId="10" xfId="48" quotePrefix="1" applyNumberFormat="1" applyFont="1" applyFill="1" applyBorder="1" applyAlignment="1" applyProtection="1">
      <alignment horizontal="left" vertical="center" wrapText="1"/>
    </xf>
    <xf numFmtId="0" fontId="17" fillId="5" borderId="4" xfId="28" applyFont="1" applyFill="1" applyBorder="1" applyAlignment="1" applyProtection="1">
      <alignment horizontal="left" vertical="center" wrapText="1"/>
    </xf>
    <xf numFmtId="0" fontId="17" fillId="5" borderId="32" xfId="6" applyFont="1" applyFill="1" applyBorder="1" applyAlignment="1" applyProtection="1">
      <alignment horizontal="center" vertical="center"/>
    </xf>
    <xf numFmtId="1" fontId="17" fillId="5" borderId="32" xfId="6" applyNumberFormat="1" applyFont="1" applyFill="1" applyBorder="1" applyAlignment="1" applyProtection="1">
      <alignment horizontal="center" vertical="center" wrapText="1"/>
    </xf>
    <xf numFmtId="0" fontId="17" fillId="6" borderId="44" xfId="48" applyFont="1" applyFill="1" applyBorder="1" applyAlignment="1" applyProtection="1">
      <alignment horizontal="left" vertical="center"/>
    </xf>
    <xf numFmtId="49" fontId="19" fillId="5" borderId="5" xfId="6" applyNumberFormat="1" applyFont="1" applyFill="1" applyBorder="1" applyAlignment="1" applyProtection="1">
      <alignment horizontal="center" vertical="center" wrapText="1"/>
    </xf>
    <xf numFmtId="0" fontId="19" fillId="5" borderId="7" xfId="28" applyFont="1" applyFill="1" applyBorder="1" applyAlignment="1" applyProtection="1">
      <alignment horizontal="center" vertical="center" wrapText="1"/>
    </xf>
    <xf numFmtId="0" fontId="19" fillId="6" borderId="9" xfId="48" applyFont="1" applyFill="1" applyBorder="1" applyProtection="1"/>
    <xf numFmtId="0" fontId="19" fillId="0" borderId="30" xfId="48" applyFont="1" applyFill="1" applyBorder="1" applyAlignment="1" applyProtection="1">
      <alignment horizontal="left" vertical="center" wrapText="1"/>
    </xf>
    <xf numFmtId="49" fontId="21" fillId="4" borderId="41" xfId="48" quotePrefix="1" applyNumberFormat="1" applyFont="1" applyFill="1" applyBorder="1" applyAlignment="1" applyProtection="1">
      <alignment horizontal="left" vertical="center" wrapText="1"/>
    </xf>
    <xf numFmtId="0" fontId="32" fillId="6" borderId="0" xfId="4" applyFont="1" applyFill="1" applyBorder="1" applyProtection="1"/>
    <xf numFmtId="0" fontId="33" fillId="6" borderId="0" xfId="4" applyFont="1" applyFill="1" applyBorder="1" applyProtection="1"/>
    <xf numFmtId="0" fontId="31" fillId="6" borderId="0" xfId="4" applyFont="1" applyFill="1" applyBorder="1" applyProtection="1"/>
    <xf numFmtId="0" fontId="32" fillId="0" borderId="0" xfId="4" applyFont="1" applyFill="1" applyBorder="1" applyProtection="1"/>
    <xf numFmtId="0" fontId="32" fillId="6" borderId="37" xfId="4" applyFont="1" applyFill="1" applyBorder="1" applyProtection="1"/>
    <xf numFmtId="49" fontId="19" fillId="5" borderId="35" xfId="6" applyNumberFormat="1" applyFont="1" applyFill="1" applyBorder="1" applyAlignment="1" applyProtection="1">
      <alignment horizontal="center" vertical="center" wrapText="1"/>
    </xf>
    <xf numFmtId="49" fontId="20" fillId="5" borderId="8" xfId="48" applyNumberFormat="1" applyFont="1" applyFill="1" applyBorder="1" applyAlignment="1" applyProtection="1">
      <alignment horizontal="center" vertical="center" wrapText="1"/>
    </xf>
    <xf numFmtId="0" fontId="19" fillId="5" borderId="8" xfId="48" applyNumberFormat="1" applyFont="1" applyFill="1" applyBorder="1" applyAlignment="1" applyProtection="1">
      <alignment horizontal="center" vertical="center"/>
    </xf>
    <xf numFmtId="0" fontId="17" fillId="5" borderId="43" xfId="6" applyNumberFormat="1" applyFont="1" applyFill="1" applyBorder="1" applyAlignment="1" applyProtection="1">
      <alignment horizontal="center" vertical="center" wrapText="1"/>
    </xf>
    <xf numFmtId="49" fontId="30" fillId="5" borderId="2" xfId="6" applyNumberFormat="1" applyFont="1" applyFill="1" applyBorder="1" applyAlignment="1" applyProtection="1">
      <alignment horizontal="center" vertical="center" wrapText="1"/>
    </xf>
    <xf numFmtId="0" fontId="19" fillId="5" borderId="1" xfId="6" applyFont="1" applyFill="1" applyBorder="1" applyAlignment="1" applyProtection="1">
      <alignment horizontal="center" vertical="center" wrapText="1"/>
    </xf>
    <xf numFmtId="0" fontId="19" fillId="5" borderId="1" xfId="6" applyNumberFormat="1" applyFont="1" applyFill="1" applyBorder="1" applyAlignment="1" applyProtection="1">
      <alignment horizontal="center" vertical="center" wrapText="1"/>
    </xf>
    <xf numFmtId="0" fontId="19" fillId="5" borderId="45" xfId="48" applyFont="1" applyFill="1" applyBorder="1" applyAlignment="1" applyProtection="1">
      <alignment horizontal="left" vertical="center"/>
    </xf>
    <xf numFmtId="49" fontId="19" fillId="4" borderId="1" xfId="48" quotePrefix="1" applyNumberFormat="1" applyFont="1" applyFill="1" applyBorder="1" applyAlignment="1" applyProtection="1">
      <alignment horizontal="left" vertical="center" wrapText="1"/>
    </xf>
    <xf numFmtId="0" fontId="19" fillId="0" borderId="42" xfId="48" applyFont="1" applyFill="1" applyBorder="1" applyAlignment="1" applyProtection="1">
      <alignment horizontal="left" vertical="center"/>
    </xf>
    <xf numFmtId="49" fontId="34" fillId="4" borderId="32" xfId="48" quotePrefix="1" applyNumberFormat="1" applyFont="1" applyFill="1" applyBorder="1" applyAlignment="1" applyProtection="1">
      <alignment horizontal="left" vertical="center" wrapText="1"/>
    </xf>
    <xf numFmtId="0" fontId="19" fillId="0" borderId="27" xfId="48" applyFont="1" applyFill="1" applyBorder="1" applyAlignment="1" applyProtection="1">
      <alignment horizontal="left" vertical="center"/>
    </xf>
    <xf numFmtId="49" fontId="17" fillId="5" borderId="22" xfId="6" applyNumberFormat="1" applyFont="1" applyFill="1" applyBorder="1" applyAlignment="1" applyProtection="1">
      <alignment horizontal="center" vertical="center" wrapText="1"/>
    </xf>
    <xf numFmtId="1" fontId="17" fillId="5" borderId="4" xfId="137" applyNumberFormat="1" applyFont="1" applyFill="1" applyBorder="1" applyAlignment="1" applyProtection="1">
      <alignment horizontal="center" vertical="center" wrapText="1"/>
    </xf>
    <xf numFmtId="49" fontId="19" fillId="5" borderId="6" xfId="6" applyNumberFormat="1" applyFont="1" applyFill="1" applyBorder="1" applyAlignment="1" applyProtection="1">
      <alignment horizontal="center" vertical="center" wrapText="1"/>
    </xf>
    <xf numFmtId="0" fontId="19" fillId="6" borderId="15" xfId="48" applyFont="1" applyFill="1" applyBorder="1" applyProtection="1"/>
    <xf numFmtId="0" fontId="19" fillId="6" borderId="20" xfId="48" applyFont="1" applyFill="1" applyBorder="1" applyProtection="1"/>
    <xf numFmtId="49" fontId="19" fillId="6" borderId="0" xfId="48" applyNumberFormat="1" applyFont="1" applyFill="1" applyAlignment="1" applyProtection="1">
      <alignment horizontal="center" vertical="center"/>
    </xf>
    <xf numFmtId="49" fontId="19" fillId="6" borderId="0" xfId="48" applyNumberFormat="1" applyFont="1" applyFill="1" applyAlignment="1" applyProtection="1">
      <alignment vertical="center"/>
    </xf>
    <xf numFmtId="0" fontId="19" fillId="6" borderId="0" xfId="48" applyFont="1" applyFill="1" applyAlignment="1" applyProtection="1">
      <alignment horizontal="center" vertical="center"/>
    </xf>
    <xf numFmtId="0" fontId="19" fillId="6" borderId="0" xfId="48" applyNumberFormat="1" applyFont="1" applyFill="1" applyAlignment="1" applyProtection="1">
      <alignment horizontal="center"/>
    </xf>
    <xf numFmtId="49" fontId="19" fillId="10" borderId="4" xfId="28" applyNumberFormat="1" applyFont="1" applyFill="1" applyBorder="1" applyAlignment="1" applyProtection="1">
      <alignment horizontal="center" vertical="center" wrapText="1"/>
    </xf>
    <xf numFmtId="0" fontId="19" fillId="10" borderId="4" xfId="28" applyNumberFormat="1" applyFont="1" applyFill="1" applyBorder="1" applyAlignment="1" applyProtection="1">
      <alignment horizontal="center" vertical="center" wrapText="1"/>
    </xf>
    <xf numFmtId="49" fontId="17" fillId="2" borderId="10" xfId="6" applyNumberFormat="1" applyFont="1" applyFill="1" applyBorder="1" applyAlignment="1" applyProtection="1">
      <alignment horizontal="left" vertical="center" wrapText="1"/>
    </xf>
    <xf numFmtId="49" fontId="19" fillId="5" borderId="22" xfId="6" applyNumberFormat="1" applyFont="1" applyFill="1" applyBorder="1" applyAlignment="1" applyProtection="1">
      <alignment horizontal="center" vertical="center" wrapText="1"/>
    </xf>
    <xf numFmtId="49" fontId="20" fillId="5" borderId="11" xfId="48" applyNumberFormat="1" applyFont="1" applyFill="1" applyBorder="1" applyAlignment="1" applyProtection="1">
      <alignment horizontal="center" vertical="center"/>
    </xf>
    <xf numFmtId="49" fontId="20" fillId="5" borderId="8" xfId="48" applyNumberFormat="1" applyFont="1" applyFill="1" applyBorder="1" applyAlignment="1" applyProtection="1">
      <alignment horizontal="left" vertical="center" wrapText="1"/>
    </xf>
    <xf numFmtId="49" fontId="17" fillId="5" borderId="5" xfId="6" applyNumberFormat="1" applyFont="1" applyFill="1" applyBorder="1" applyAlignment="1" applyProtection="1">
      <alignment horizontal="center" vertical="center" wrapText="1"/>
    </xf>
    <xf numFmtId="49" fontId="19" fillId="5" borderId="6" xfId="48" applyNumberFormat="1" applyFont="1" applyFill="1" applyBorder="1" applyAlignment="1" applyProtection="1">
      <alignment horizontal="left" vertical="center" wrapText="1"/>
    </xf>
    <xf numFmtId="0" fontId="17" fillId="5" borderId="6" xfId="6" applyFont="1" applyFill="1" applyBorder="1" applyAlignment="1" applyProtection="1">
      <alignment horizontal="center" vertical="center"/>
    </xf>
    <xf numFmtId="0" fontId="27" fillId="5" borderId="1" xfId="6" applyFont="1" applyFill="1" applyBorder="1" applyAlignment="1" applyProtection="1">
      <alignment horizontal="center" vertical="center"/>
    </xf>
    <xf numFmtId="49" fontId="21" fillId="4" borderId="24" xfId="48" quotePrefix="1" applyNumberFormat="1" applyFont="1" applyFill="1" applyBorder="1" applyAlignment="1" applyProtection="1">
      <alignment horizontal="left" vertical="center" wrapText="1"/>
    </xf>
    <xf numFmtId="49" fontId="22" fillId="4" borderId="24" xfId="48" quotePrefix="1" applyNumberFormat="1" applyFont="1" applyFill="1" applyBorder="1" applyAlignment="1" applyProtection="1">
      <alignment horizontal="left" vertical="center" wrapText="1"/>
    </xf>
    <xf numFmtId="49" fontId="21" fillId="4" borderId="24" xfId="48" quotePrefix="1" applyNumberFormat="1" applyFont="1" applyFill="1" applyBorder="1" applyAlignment="1" applyProtection="1">
      <alignment horizontal="left" vertical="top" wrapText="1"/>
    </xf>
    <xf numFmtId="49" fontId="27" fillId="2" borderId="10" xfId="6" applyNumberFormat="1" applyFont="1" applyFill="1" applyBorder="1" applyAlignment="1" applyProtection="1">
      <alignment horizontal="left" vertical="center" wrapText="1"/>
    </xf>
    <xf numFmtId="49" fontId="17" fillId="2" borderId="6" xfId="6" applyNumberFormat="1" applyFont="1" applyFill="1" applyBorder="1" applyAlignment="1" applyProtection="1">
      <alignment horizontal="left" vertical="center" wrapText="1"/>
    </xf>
    <xf numFmtId="0" fontId="27" fillId="5" borderId="6" xfId="6" applyFont="1" applyFill="1" applyBorder="1" applyAlignment="1" applyProtection="1">
      <alignment horizontal="center" vertical="center"/>
    </xf>
    <xf numFmtId="0" fontId="17" fillId="5" borderId="10" xfId="28" applyFont="1" applyFill="1" applyBorder="1" applyAlignment="1" applyProtection="1">
      <alignment horizontal="left" vertical="center" wrapText="1"/>
    </xf>
    <xf numFmtId="49" fontId="19" fillId="5" borderId="5" xfId="48" applyNumberFormat="1" applyFont="1" applyFill="1" applyBorder="1" applyAlignment="1" applyProtection="1">
      <alignment horizontal="center" vertical="center"/>
    </xf>
    <xf numFmtId="49" fontId="21" fillId="4" borderId="1" xfId="48" quotePrefix="1" applyNumberFormat="1" applyFont="1" applyFill="1" applyBorder="1" applyAlignment="1" applyProtection="1">
      <alignment horizontal="left" vertical="center" wrapText="1"/>
      <protection locked="0"/>
    </xf>
    <xf numFmtId="1" fontId="27" fillId="5" borderId="1" xfId="6" applyNumberFormat="1" applyFont="1" applyFill="1" applyBorder="1" applyAlignment="1" applyProtection="1">
      <alignment horizontal="center" vertical="center" wrapText="1"/>
      <protection locked="0"/>
    </xf>
    <xf numFmtId="49" fontId="21" fillId="4" borderId="1" xfId="48" quotePrefix="1" applyNumberFormat="1" applyFont="1" applyFill="1" applyBorder="1" applyAlignment="1" applyProtection="1">
      <alignment horizontal="center" vertical="center" wrapText="1"/>
      <protection locked="0"/>
    </xf>
    <xf numFmtId="0" fontId="17" fillId="5" borderId="10" xfId="6" applyFont="1" applyFill="1" applyBorder="1" applyAlignment="1" applyProtection="1">
      <alignment horizontal="center" vertical="center"/>
      <protection locked="0"/>
    </xf>
    <xf numFmtId="49" fontId="19" fillId="0" borderId="1" xfId="48" quotePrefix="1" applyNumberFormat="1" applyFont="1" applyFill="1" applyBorder="1" applyAlignment="1" applyProtection="1">
      <alignment horizontal="center" vertical="center" wrapText="1"/>
      <protection locked="0"/>
    </xf>
    <xf numFmtId="1" fontId="27" fillId="5" borderId="6" xfId="6" applyNumberFormat="1" applyFont="1" applyFill="1" applyBorder="1" applyAlignment="1" applyProtection="1">
      <alignment horizontal="center" vertical="center" wrapText="1"/>
      <protection locked="0"/>
    </xf>
    <xf numFmtId="1" fontId="17" fillId="5" borderId="10" xfId="6" applyNumberFormat="1" applyFont="1" applyFill="1" applyBorder="1" applyAlignment="1" applyProtection="1">
      <alignment horizontal="center" vertical="center" wrapText="1"/>
      <protection locked="0"/>
    </xf>
    <xf numFmtId="0" fontId="19" fillId="5" borderId="7" xfId="28" applyFont="1" applyFill="1" applyBorder="1" applyAlignment="1" applyProtection="1">
      <alignment horizontal="center" vertical="center" wrapText="1"/>
      <protection locked="0"/>
    </xf>
    <xf numFmtId="1" fontId="17" fillId="5" borderId="3" xfId="6" applyNumberFormat="1" applyFont="1" applyFill="1" applyBorder="1" applyAlignment="1" applyProtection="1">
      <alignment horizontal="center" vertical="center" wrapText="1"/>
      <protection locked="0"/>
    </xf>
    <xf numFmtId="1" fontId="17" fillId="5" borderId="21" xfId="6" applyNumberFormat="1" applyFont="1" applyFill="1" applyBorder="1" applyAlignment="1" applyProtection="1">
      <alignment horizontal="center" vertical="center" wrapText="1"/>
      <protection locked="0"/>
    </xf>
    <xf numFmtId="0" fontId="19" fillId="6" borderId="5" xfId="48" applyFont="1" applyFill="1" applyBorder="1" applyProtection="1">
      <protection locked="0"/>
    </xf>
    <xf numFmtId="0" fontId="19" fillId="6" borderId="15" xfId="48" applyFont="1" applyFill="1" applyBorder="1" applyProtection="1">
      <protection locked="0"/>
    </xf>
    <xf numFmtId="49" fontId="19" fillId="10" borderId="4" xfId="28" applyNumberFormat="1" applyFont="1" applyFill="1" applyBorder="1" applyAlignment="1" applyProtection="1">
      <alignment horizontal="center" vertical="center" wrapText="1"/>
      <protection locked="0"/>
    </xf>
    <xf numFmtId="1" fontId="17" fillId="5" borderId="4" xfId="6" applyNumberFormat="1" applyFont="1" applyFill="1" applyBorder="1" applyAlignment="1" applyProtection="1">
      <alignment horizontal="center" vertical="center" wrapText="1"/>
      <protection locked="0"/>
    </xf>
    <xf numFmtId="0" fontId="28" fillId="0" borderId="18" xfId="48" applyFont="1" applyFill="1" applyBorder="1" applyAlignment="1" applyProtection="1">
      <alignment horizontal="left" vertical="top" wrapText="1"/>
      <protection locked="0"/>
    </xf>
    <xf numFmtId="0" fontId="19" fillId="0" borderId="30" xfId="48" applyFont="1" applyFill="1" applyBorder="1" applyAlignment="1" applyProtection="1">
      <alignment horizontal="left" vertical="center"/>
      <protection locked="0"/>
    </xf>
    <xf numFmtId="0" fontId="17" fillId="6" borderId="18" xfId="48" applyFont="1" applyFill="1" applyBorder="1" applyAlignment="1" applyProtection="1">
      <alignment horizontal="center" vertical="center" wrapText="1"/>
      <protection locked="0"/>
    </xf>
    <xf numFmtId="0" fontId="19" fillId="6" borderId="39" xfId="48" applyFont="1" applyFill="1" applyBorder="1" applyProtection="1">
      <protection locked="0"/>
    </xf>
    <xf numFmtId="49" fontId="19" fillId="5" borderId="17" xfId="6" applyNumberFormat="1" applyFont="1" applyFill="1" applyBorder="1" applyAlignment="1" applyProtection="1">
      <alignment horizontal="center" vertical="center" wrapText="1"/>
    </xf>
    <xf numFmtId="49" fontId="21" fillId="7" borderId="4" xfId="48" quotePrefix="1" applyNumberFormat="1" applyFont="1" applyFill="1" applyBorder="1" applyAlignment="1" applyProtection="1">
      <alignment horizontal="center" vertical="center" wrapText="1"/>
    </xf>
    <xf numFmtId="0" fontId="19" fillId="7" borderId="1" xfId="134" applyFont="1" applyFill="1" applyBorder="1" applyAlignment="1" applyProtection="1">
      <alignment horizontal="center" vertical="center"/>
    </xf>
    <xf numFmtId="0" fontId="19" fillId="7" borderId="1" xfId="60" applyFont="1" applyFill="1" applyBorder="1" applyAlignment="1" applyProtection="1">
      <alignment horizontal="center" vertical="center"/>
    </xf>
    <xf numFmtId="0" fontId="19" fillId="7" borderId="1" xfId="6" applyFont="1" applyFill="1" applyBorder="1" applyAlignment="1" applyProtection="1">
      <alignment horizontal="center" vertical="center" wrapText="1"/>
      <protection locked="0"/>
    </xf>
    <xf numFmtId="1" fontId="21" fillId="7" borderId="1" xfId="132" quotePrefix="1" applyNumberFormat="1" applyFont="1" applyFill="1" applyBorder="1" applyAlignment="1" applyProtection="1">
      <alignment horizontal="center" vertical="center" wrapText="1"/>
    </xf>
    <xf numFmtId="0" fontId="19" fillId="0" borderId="30" xfId="6" applyFont="1" applyFill="1" applyBorder="1" applyAlignment="1" applyProtection="1">
      <alignment vertical="top" wrapText="1"/>
      <protection locked="0"/>
    </xf>
    <xf numFmtId="0" fontId="19" fillId="0" borderId="0" xfId="48" applyFont="1" applyFill="1" applyBorder="1" applyAlignment="1" applyProtection="1">
      <alignment horizontal="left" vertical="center"/>
    </xf>
    <xf numFmtId="0" fontId="21" fillId="3" borderId="1" xfId="48" quotePrefix="1" applyFont="1" applyFill="1" applyBorder="1" applyAlignment="1">
      <alignment horizontal="center" vertical="center" wrapText="1"/>
    </xf>
    <xf numFmtId="49" fontId="21" fillId="6" borderId="4" xfId="48" quotePrefix="1" applyNumberFormat="1" applyFont="1" applyFill="1" applyBorder="1" applyAlignment="1" applyProtection="1">
      <alignment horizontal="center" vertical="center" wrapText="1"/>
    </xf>
    <xf numFmtId="49" fontId="21" fillId="6" borderId="4" xfId="48" quotePrefix="1" applyNumberFormat="1" applyFont="1" applyFill="1" applyBorder="1" applyAlignment="1" applyProtection="1">
      <alignment horizontal="left" vertical="center" wrapText="1"/>
      <protection locked="0"/>
    </xf>
    <xf numFmtId="0" fontId="21" fillId="6" borderId="4" xfId="48" quotePrefix="1" applyNumberFormat="1" applyFont="1" applyFill="1" applyBorder="1" applyAlignment="1">
      <alignment horizontal="center" vertical="center" wrapText="1"/>
    </xf>
    <xf numFmtId="49" fontId="17" fillId="4" borderId="1" xfId="48" quotePrefix="1" applyNumberFormat="1" applyFont="1" applyFill="1" applyBorder="1" applyAlignment="1" applyProtection="1">
      <alignment horizontal="left" vertical="center" wrapText="1"/>
    </xf>
    <xf numFmtId="49" fontId="17" fillId="5" borderId="17" xfId="6" applyNumberFormat="1" applyFont="1" applyFill="1" applyBorder="1" applyAlignment="1" applyProtection="1">
      <alignment horizontal="center" vertical="center" wrapText="1"/>
    </xf>
    <xf numFmtId="0" fontId="19" fillId="4" borderId="1" xfId="134" applyFont="1" applyFill="1" applyBorder="1" applyAlignment="1" applyProtection="1">
      <alignment horizontal="center" vertical="center"/>
    </xf>
    <xf numFmtId="0" fontId="19" fillId="4" borderId="1" xfId="6" applyFont="1" applyFill="1" applyBorder="1" applyAlignment="1" applyProtection="1">
      <alignment horizontal="center" vertical="center" wrapText="1"/>
      <protection locked="0"/>
    </xf>
    <xf numFmtId="1" fontId="21" fillId="4" borderId="1" xfId="132" quotePrefix="1" applyNumberFormat="1" applyFont="1" applyFill="1" applyBorder="1" applyAlignment="1" applyProtection="1">
      <alignment horizontal="center" vertical="center" wrapText="1"/>
    </xf>
    <xf numFmtId="0" fontId="19" fillId="4" borderId="1" xfId="60" applyFont="1" applyFill="1" applyBorder="1" applyAlignment="1" applyProtection="1">
      <alignment horizontal="center" vertical="center"/>
    </xf>
    <xf numFmtId="49" fontId="19" fillId="4" borderId="13" xfId="48" quotePrefix="1" applyNumberFormat="1" applyFont="1" applyFill="1" applyBorder="1" applyAlignment="1" applyProtection="1">
      <alignment vertical="center" wrapText="1"/>
    </xf>
    <xf numFmtId="49" fontId="19" fillId="4" borderId="10" xfId="6" applyNumberFormat="1" applyFont="1" applyFill="1" applyBorder="1" applyAlignment="1" applyProtection="1">
      <alignment horizontal="left" vertical="center" wrapText="1"/>
    </xf>
    <xf numFmtId="49" fontId="19" fillId="4" borderId="13" xfId="48" quotePrefix="1" applyNumberFormat="1" applyFont="1" applyFill="1" applyBorder="1" applyAlignment="1" applyProtection="1">
      <alignment horizontal="left" vertical="center" wrapText="1"/>
    </xf>
    <xf numFmtId="0" fontId="19" fillId="11" borderId="1" xfId="0" applyFont="1" applyFill="1" applyBorder="1" applyAlignment="1">
      <alignment horizontal="center" vertical="top" wrapText="1"/>
    </xf>
    <xf numFmtId="0" fontId="0" fillId="11" borderId="1" xfId="0" applyFont="1" applyFill="1" applyBorder="1" applyAlignment="1">
      <alignment horizontal="center" vertical="top" wrapText="1"/>
    </xf>
    <xf numFmtId="0" fontId="35" fillId="11" borderId="1" xfId="0" applyFont="1" applyFill="1" applyBorder="1" applyAlignment="1" applyProtection="1">
      <alignment horizontal="left" vertical="top" wrapText="1"/>
      <protection locked="0"/>
    </xf>
    <xf numFmtId="1" fontId="21" fillId="5" borderId="1" xfId="48" quotePrefix="1" applyNumberFormat="1" applyFont="1" applyFill="1" applyBorder="1" applyAlignment="1" applyProtection="1">
      <alignment horizontal="center" vertical="center" wrapText="1"/>
    </xf>
    <xf numFmtId="1" fontId="17" fillId="6" borderId="3" xfId="6" applyNumberFormat="1" applyFont="1" applyFill="1" applyBorder="1" applyAlignment="1" applyProtection="1">
      <alignment horizontal="center" vertical="center" wrapText="1"/>
      <protection locked="0"/>
    </xf>
    <xf numFmtId="49" fontId="21" fillId="3" borderId="4" xfId="48" quotePrefix="1" applyNumberFormat="1" applyFont="1" applyFill="1" applyBorder="1" applyAlignment="1" applyProtection="1">
      <alignment horizontal="center" vertical="center" wrapText="1"/>
    </xf>
    <xf numFmtId="49" fontId="21" fillId="3" borderId="4" xfId="48" quotePrefix="1" applyNumberFormat="1" applyFont="1" applyFill="1" applyBorder="1" applyAlignment="1" applyProtection="1">
      <alignment horizontal="left" vertical="center" wrapText="1"/>
      <protection locked="0"/>
    </xf>
    <xf numFmtId="0" fontId="21" fillId="3" borderId="4" xfId="48" quotePrefix="1" applyNumberFormat="1" applyFont="1" applyFill="1" applyBorder="1" applyAlignment="1">
      <alignment horizontal="center" vertical="center" wrapText="1"/>
    </xf>
    <xf numFmtId="49" fontId="36" fillId="6" borderId="4" xfId="48" quotePrefix="1" applyNumberFormat="1" applyFont="1" applyFill="1" applyBorder="1" applyAlignment="1" applyProtection="1">
      <alignment horizontal="center" vertical="center" wrapText="1"/>
    </xf>
    <xf numFmtId="49" fontId="17" fillId="5" borderId="13" xfId="48" quotePrefix="1" applyNumberFormat="1" applyFont="1" applyFill="1" applyBorder="1" applyAlignment="1" applyProtection="1">
      <alignment vertical="center" wrapText="1"/>
    </xf>
    <xf numFmtId="49" fontId="22" fillId="5" borderId="13" xfId="48" quotePrefix="1" applyNumberFormat="1" applyFont="1" applyFill="1" applyBorder="1" applyAlignment="1" applyProtection="1">
      <alignment vertical="top" wrapText="1"/>
    </xf>
    <xf numFmtId="49" fontId="22" fillId="5" borderId="41" xfId="48" quotePrefix="1" applyNumberFormat="1" applyFont="1" applyFill="1" applyBorder="1" applyAlignment="1" applyProtection="1">
      <alignment vertical="top" wrapText="1"/>
    </xf>
    <xf numFmtId="49" fontId="22" fillId="5" borderId="12" xfId="48" quotePrefix="1" applyNumberFormat="1" applyFont="1" applyFill="1" applyBorder="1" applyAlignment="1" applyProtection="1">
      <alignment vertical="top" wrapText="1"/>
    </xf>
    <xf numFmtId="49" fontId="19" fillId="4" borderId="4" xfId="48" quotePrefix="1" applyNumberFormat="1" applyFont="1" applyFill="1" applyBorder="1" applyAlignment="1" applyProtection="1">
      <alignment horizontal="left" vertical="center" wrapText="1"/>
    </xf>
    <xf numFmtId="49" fontId="19" fillId="4" borderId="10" xfId="48" quotePrefix="1" applyNumberFormat="1" applyFont="1" applyFill="1" applyBorder="1" applyAlignment="1" applyProtection="1">
      <alignment horizontal="left" vertical="center" wrapText="1"/>
    </xf>
    <xf numFmtId="0" fontId="19" fillId="7" borderId="10" xfId="134" applyFont="1" applyFill="1" applyBorder="1" applyAlignment="1" applyProtection="1">
      <alignment horizontal="center" vertical="center"/>
    </xf>
    <xf numFmtId="0" fontId="19" fillId="7" borderId="10" xfId="60" applyFont="1" applyFill="1" applyBorder="1" applyAlignment="1" applyProtection="1">
      <alignment horizontal="center" vertical="center"/>
    </xf>
    <xf numFmtId="0" fontId="19" fillId="7" borderId="10" xfId="6" applyFont="1" applyFill="1" applyBorder="1" applyAlignment="1" applyProtection="1">
      <alignment horizontal="center" vertical="center" wrapText="1"/>
      <protection locked="0"/>
    </xf>
    <xf numFmtId="1" fontId="21" fillId="7" borderId="10" xfId="132" quotePrefix="1" applyNumberFormat="1" applyFont="1" applyFill="1" applyBorder="1" applyAlignment="1" applyProtection="1">
      <alignment horizontal="center" vertical="center" wrapText="1"/>
    </xf>
    <xf numFmtId="49" fontId="21" fillId="4" borderId="41" xfId="48" quotePrefix="1" applyNumberFormat="1" applyFont="1" applyFill="1" applyBorder="1" applyAlignment="1" applyProtection="1">
      <alignment horizontal="center" vertical="center" wrapText="1"/>
    </xf>
    <xf numFmtId="49" fontId="21" fillId="4" borderId="41" xfId="48" quotePrefix="1" applyNumberFormat="1" applyFont="1" applyFill="1" applyBorder="1" applyAlignment="1" applyProtection="1">
      <alignment horizontal="left" vertical="center" wrapText="1"/>
      <protection locked="0"/>
    </xf>
    <xf numFmtId="0" fontId="21" fillId="4" borderId="12" xfId="48" quotePrefix="1" applyNumberFormat="1" applyFont="1" applyFill="1" applyBorder="1" applyAlignment="1">
      <alignment horizontal="center" vertical="center" wrapText="1"/>
    </xf>
    <xf numFmtId="49" fontId="21" fillId="6" borderId="1" xfId="48" quotePrefix="1" applyNumberFormat="1" applyFont="1" applyFill="1" applyBorder="1" applyAlignment="1">
      <alignment horizontal="center" vertical="center" wrapText="1"/>
    </xf>
    <xf numFmtId="49" fontId="22" fillId="5" borderId="13" xfId="48" quotePrefix="1" applyNumberFormat="1" applyFont="1" applyFill="1" applyBorder="1" applyAlignment="1" applyProtection="1">
      <alignment vertical="center" wrapText="1"/>
    </xf>
    <xf numFmtId="49" fontId="22" fillId="5" borderId="41" xfId="48" quotePrefix="1" applyNumberFormat="1" applyFont="1" applyFill="1" applyBorder="1" applyAlignment="1" applyProtection="1">
      <alignment vertical="center" wrapText="1"/>
    </xf>
    <xf numFmtId="49" fontId="22" fillId="5" borderId="12" xfId="48" quotePrefix="1" applyNumberFormat="1" applyFont="1" applyFill="1" applyBorder="1" applyAlignment="1" applyProtection="1">
      <alignment vertical="center" wrapText="1"/>
    </xf>
    <xf numFmtId="49" fontId="19" fillId="4" borderId="4" xfId="6" applyNumberFormat="1" applyFont="1" applyFill="1" applyBorder="1" applyAlignment="1" applyProtection="1">
      <alignment horizontal="left" vertical="center" wrapText="1"/>
    </xf>
    <xf numFmtId="2" fontId="19" fillId="5" borderId="14" xfId="4" applyNumberFormat="1" applyFont="1" applyFill="1" applyBorder="1" applyAlignment="1" applyProtection="1">
      <alignment horizontal="left"/>
    </xf>
    <xf numFmtId="0" fontId="19" fillId="5" borderId="0" xfId="4" applyFont="1" applyFill="1" applyBorder="1" applyProtection="1"/>
    <xf numFmtId="0" fontId="19" fillId="5" borderId="0" xfId="4" applyFont="1" applyFill="1" applyBorder="1" applyAlignment="1" applyProtection="1">
      <alignment horizontal="center"/>
    </xf>
    <xf numFmtId="0" fontId="19" fillId="5" borderId="0" xfId="4" applyFont="1" applyFill="1" applyBorder="1" applyAlignment="1" applyProtection="1">
      <alignment horizontal="center" vertical="center"/>
    </xf>
    <xf numFmtId="2" fontId="19" fillId="0" borderId="5" xfId="4" applyNumberFormat="1" applyFont="1" applyFill="1" applyBorder="1" applyAlignment="1" applyProtection="1">
      <alignment horizontal="left" vertical="center"/>
    </xf>
    <xf numFmtId="0" fontId="17" fillId="0" borderId="6" xfId="4" applyFont="1" applyFill="1" applyBorder="1" applyAlignment="1" applyProtection="1">
      <alignment vertical="center"/>
    </xf>
    <xf numFmtId="0" fontId="17" fillId="0" borderId="6" xfId="4" applyFont="1" applyFill="1" applyBorder="1" applyAlignment="1" applyProtection="1">
      <alignment horizontal="center" vertical="center"/>
    </xf>
    <xf numFmtId="0" fontId="17" fillId="0" borderId="7" xfId="4" applyFont="1" applyFill="1" applyBorder="1" applyAlignment="1" applyProtection="1">
      <alignment horizontal="center" vertical="center"/>
    </xf>
    <xf numFmtId="0" fontId="17" fillId="0" borderId="5" xfId="4" applyFont="1" applyFill="1" applyBorder="1" applyAlignment="1" applyProtection="1">
      <alignment horizontal="center" vertical="center"/>
    </xf>
    <xf numFmtId="0" fontId="17" fillId="0" borderId="21" xfId="4" applyFont="1" applyFill="1" applyBorder="1" applyAlignment="1" applyProtection="1">
      <alignment horizontal="center" vertical="center"/>
    </xf>
    <xf numFmtId="2" fontId="17" fillId="8" borderId="22" xfId="4" applyNumberFormat="1" applyFont="1" applyFill="1" applyBorder="1" applyAlignment="1" applyProtection="1">
      <alignment horizontal="left" vertical="center" wrapText="1"/>
    </xf>
    <xf numFmtId="0" fontId="17" fillId="8" borderId="48" xfId="4" applyFont="1" applyFill="1" applyBorder="1" applyAlignment="1" applyProtection="1">
      <alignment horizontal="left" vertical="center"/>
    </xf>
    <xf numFmtId="0" fontId="19" fillId="8" borderId="48" xfId="4" applyFont="1" applyFill="1" applyBorder="1" applyAlignment="1" applyProtection="1">
      <alignment horizontal="center" vertical="center"/>
    </xf>
    <xf numFmtId="164" fontId="19" fillId="8" borderId="49" xfId="4" applyNumberFormat="1" applyFont="1" applyFill="1" applyBorder="1" applyAlignment="1" applyProtection="1">
      <alignment horizontal="center" vertical="center"/>
    </xf>
    <xf numFmtId="164" fontId="19" fillId="8" borderId="50" xfId="4" applyNumberFormat="1" applyFont="1" applyFill="1" applyBorder="1" applyAlignment="1" applyProtection="1">
      <alignment horizontal="center" vertical="center"/>
    </xf>
    <xf numFmtId="49" fontId="19" fillId="4" borderId="2" xfId="61" applyNumberFormat="1" applyFont="1" applyFill="1" applyBorder="1" applyAlignment="1" applyProtection="1">
      <alignment horizontal="left" vertical="center"/>
    </xf>
    <xf numFmtId="0" fontId="19" fillId="4" borderId="1" xfId="118" applyFont="1" applyFill="1" applyBorder="1" applyAlignment="1" applyProtection="1">
      <alignment horizontal="left" vertical="center" wrapText="1"/>
    </xf>
    <xf numFmtId="0" fontId="19" fillId="8" borderId="1" xfId="4" applyFont="1" applyFill="1" applyBorder="1" applyAlignment="1" applyProtection="1">
      <alignment horizontal="center" vertical="center"/>
    </xf>
    <xf numFmtId="164" fontId="19" fillId="8" borderId="22" xfId="4" applyNumberFormat="1" applyFont="1" applyFill="1" applyBorder="1" applyAlignment="1" applyProtection="1">
      <alignment horizontal="center" vertical="center"/>
    </xf>
    <xf numFmtId="164" fontId="19" fillId="8" borderId="3" xfId="4" applyNumberFormat="1" applyFont="1" applyFill="1" applyBorder="1" applyAlignment="1" applyProtection="1">
      <alignment horizontal="center" vertical="center"/>
    </xf>
    <xf numFmtId="0" fontId="17" fillId="8" borderId="1" xfId="4" applyFont="1" applyFill="1" applyBorder="1" applyAlignment="1" applyProtection="1">
      <alignment horizontal="left" vertical="center"/>
    </xf>
    <xf numFmtId="164" fontId="19" fillId="0" borderId="13" xfId="4" applyNumberFormat="1" applyFont="1" applyBorder="1" applyAlignment="1" applyProtection="1">
      <alignment horizontal="center" vertical="center"/>
      <protection locked="0"/>
    </xf>
    <xf numFmtId="164" fontId="19" fillId="8" borderId="2" xfId="4" applyNumberFormat="1" applyFont="1" applyFill="1" applyBorder="1" applyAlignment="1" applyProtection="1">
      <alignment horizontal="center" vertical="center"/>
    </xf>
    <xf numFmtId="49" fontId="19" fillId="4" borderId="2" xfId="1" applyNumberFormat="1" applyFont="1" applyFill="1" applyBorder="1" applyAlignment="1" applyProtection="1">
      <alignment horizontal="left" vertical="center"/>
    </xf>
    <xf numFmtId="2" fontId="17" fillId="8" borderId="17" xfId="4" applyNumberFormat="1" applyFont="1" applyFill="1" applyBorder="1" applyAlignment="1" applyProtection="1">
      <alignment horizontal="left" vertical="center" wrapText="1"/>
    </xf>
    <xf numFmtId="0" fontId="19" fillId="8" borderId="16" xfId="4" applyFont="1" applyFill="1" applyBorder="1" applyAlignment="1" applyProtection="1">
      <alignment horizontal="center" vertical="center"/>
    </xf>
    <xf numFmtId="2" fontId="38" fillId="4" borderId="11" xfId="4" applyNumberFormat="1" applyFont="1" applyFill="1" applyBorder="1" applyAlignment="1" applyProtection="1">
      <alignment horizontal="left" vertical="center"/>
    </xf>
    <xf numFmtId="0" fontId="38" fillId="4" borderId="51" xfId="4" applyFont="1" applyFill="1" applyBorder="1" applyAlignment="1" applyProtection="1">
      <alignment horizontal="left" vertical="center"/>
    </xf>
    <xf numFmtId="0" fontId="38" fillId="4" borderId="6" xfId="4" applyFont="1" applyFill="1" applyBorder="1" applyAlignment="1" applyProtection="1">
      <alignment horizontal="center" vertical="center"/>
    </xf>
    <xf numFmtId="0" fontId="38" fillId="4" borderId="7" xfId="4" applyFont="1" applyFill="1" applyBorder="1" applyAlignment="1" applyProtection="1">
      <alignment horizontal="center" vertical="center"/>
    </xf>
    <xf numFmtId="164" fontId="38" fillId="4" borderId="21" xfId="4" applyNumberFormat="1" applyFont="1" applyFill="1" applyBorder="1" applyAlignment="1" applyProtection="1">
      <alignment horizontal="center" vertical="center"/>
    </xf>
    <xf numFmtId="2" fontId="19" fillId="8" borderId="52" xfId="4" applyNumberFormat="1" applyFont="1" applyFill="1" applyBorder="1" applyAlignment="1" applyProtection="1">
      <alignment horizontal="left" vertical="center"/>
    </xf>
    <xf numFmtId="0" fontId="19" fillId="8" borderId="53" xfId="4" applyFont="1" applyFill="1" applyBorder="1" applyAlignment="1" applyProtection="1">
      <alignment horizontal="left" vertical="center"/>
    </xf>
    <xf numFmtId="0" fontId="19" fillId="8" borderId="10" xfId="4" applyFont="1" applyFill="1" applyBorder="1" applyAlignment="1" applyProtection="1">
      <alignment horizontal="center" vertical="center"/>
    </xf>
    <xf numFmtId="9" fontId="19" fillId="0" borderId="54" xfId="42" applyFont="1" applyBorder="1" applyAlignment="1" applyProtection="1">
      <alignment horizontal="center" vertical="center"/>
      <protection locked="0"/>
    </xf>
    <xf numFmtId="164" fontId="19" fillId="8" borderId="23" xfId="4" applyNumberFormat="1" applyFont="1" applyFill="1" applyBorder="1" applyAlignment="1" applyProtection="1">
      <alignment horizontal="center" vertical="center"/>
    </xf>
    <xf numFmtId="2" fontId="17" fillId="8" borderId="16" xfId="4" applyNumberFormat="1" applyFont="1" applyFill="1" applyBorder="1" applyAlignment="1" applyProtection="1">
      <alignment horizontal="left" vertical="center"/>
    </xf>
    <xf numFmtId="0" fontId="17" fillId="8" borderId="12" xfId="4" applyFont="1" applyFill="1" applyBorder="1" applyAlignment="1" applyProtection="1">
      <alignment horizontal="left" vertical="center"/>
    </xf>
    <xf numFmtId="0" fontId="17" fillId="8" borderId="1" xfId="4" applyFont="1" applyFill="1" applyBorder="1" applyAlignment="1" applyProtection="1">
      <alignment horizontal="center" vertical="center"/>
    </xf>
    <xf numFmtId="0" fontId="17" fillId="8" borderId="13" xfId="4" applyFont="1" applyFill="1" applyBorder="1" applyAlignment="1" applyProtection="1">
      <alignment horizontal="center" vertical="center"/>
    </xf>
    <xf numFmtId="2" fontId="19" fillId="8" borderId="25" xfId="4" applyNumberFormat="1" applyFont="1" applyFill="1" applyBorder="1" applyAlignment="1" applyProtection="1">
      <alignment horizontal="left" vertical="center"/>
    </xf>
    <xf numFmtId="0" fontId="19" fillId="8" borderId="15" xfId="4" applyFont="1" applyFill="1" applyBorder="1" applyAlignment="1" applyProtection="1">
      <alignment horizontal="left" vertical="center"/>
    </xf>
    <xf numFmtId="0" fontId="19" fillId="8" borderId="19" xfId="4" applyFont="1" applyFill="1" applyBorder="1" applyAlignment="1" applyProtection="1">
      <alignment horizontal="center" vertical="center"/>
    </xf>
    <xf numFmtId="9" fontId="19" fillId="8" borderId="55" xfId="42" applyFont="1" applyFill="1" applyBorder="1" applyAlignment="1" applyProtection="1">
      <alignment horizontal="center" vertical="center"/>
    </xf>
    <xf numFmtId="164" fontId="19" fillId="8" borderId="56" xfId="4" applyNumberFormat="1" applyFont="1" applyFill="1" applyBorder="1" applyAlignment="1" applyProtection="1">
      <alignment horizontal="center" vertical="center"/>
    </xf>
    <xf numFmtId="164" fontId="19" fillId="8" borderId="20" xfId="4" applyNumberFormat="1" applyFont="1" applyFill="1" applyBorder="1" applyAlignment="1" applyProtection="1">
      <alignment horizontal="center" vertical="center"/>
    </xf>
    <xf numFmtId="2" fontId="38" fillId="9" borderId="11" xfId="4" applyNumberFormat="1" applyFont="1" applyFill="1" applyBorder="1" applyAlignment="1" applyProtection="1">
      <alignment horizontal="left" vertical="center"/>
    </xf>
    <xf numFmtId="0" fontId="38" fillId="9" borderId="51" xfId="4" applyFont="1" applyFill="1" applyBorder="1" applyAlignment="1" applyProtection="1">
      <alignment horizontal="left" vertical="center"/>
    </xf>
    <xf numFmtId="0" fontId="38" fillId="9" borderId="6" xfId="4" applyFont="1" applyFill="1" applyBorder="1" applyAlignment="1" applyProtection="1">
      <alignment horizontal="center" vertical="center"/>
    </xf>
    <xf numFmtId="0" fontId="38" fillId="9" borderId="7" xfId="4" applyFont="1" applyFill="1" applyBorder="1" applyAlignment="1" applyProtection="1">
      <alignment horizontal="center" vertical="center"/>
    </xf>
    <xf numFmtId="164" fontId="38" fillId="9" borderId="11" xfId="4" applyNumberFormat="1" applyFont="1" applyFill="1" applyBorder="1" applyAlignment="1" applyProtection="1">
      <alignment horizontal="center" vertical="center"/>
    </xf>
    <xf numFmtId="164" fontId="38" fillId="9" borderId="21" xfId="4" applyNumberFormat="1" applyFont="1" applyFill="1" applyBorder="1" applyAlignment="1" applyProtection="1">
      <alignment horizontal="center" vertical="center"/>
    </xf>
    <xf numFmtId="2" fontId="28" fillId="12" borderId="11" xfId="4" applyNumberFormat="1" applyFont="1" applyFill="1" applyBorder="1" applyAlignment="1" applyProtection="1">
      <alignment horizontal="left" vertical="center"/>
    </xf>
    <xf numFmtId="0" fontId="28" fillId="12" borderId="8" xfId="4" applyFont="1" applyFill="1" applyBorder="1" applyAlignment="1" applyProtection="1">
      <alignment vertical="center"/>
    </xf>
    <xf numFmtId="0" fontId="28" fillId="12" borderId="8" xfId="4" applyFont="1" applyFill="1" applyBorder="1" applyAlignment="1" applyProtection="1">
      <alignment horizontal="center" vertical="center"/>
    </xf>
    <xf numFmtId="164" fontId="19" fillId="6" borderId="13" xfId="4" applyNumberFormat="1" applyFont="1" applyFill="1" applyBorder="1" applyAlignment="1" applyProtection="1">
      <alignment horizontal="center" vertical="center"/>
    </xf>
    <xf numFmtId="49" fontId="17" fillId="4" borderId="2" xfId="1" applyNumberFormat="1" applyFont="1" applyFill="1" applyBorder="1" applyAlignment="1" applyProtection="1">
      <alignment horizontal="left" vertical="center"/>
    </xf>
    <xf numFmtId="2" fontId="38" fillId="4" borderId="5" xfId="4" applyNumberFormat="1" applyFont="1" applyFill="1" applyBorder="1" applyAlignment="1" applyProtection="1">
      <alignment horizontal="center" vertical="center"/>
    </xf>
    <xf numFmtId="49" fontId="21" fillId="6" borderId="1" xfId="48" quotePrefix="1" applyNumberFormat="1" applyFont="1" applyFill="1" applyBorder="1" applyAlignment="1" applyProtection="1">
      <alignment horizontal="center" vertical="center" wrapText="1"/>
    </xf>
    <xf numFmtId="49" fontId="17" fillId="5" borderId="41" xfId="48" quotePrefix="1" applyNumberFormat="1" applyFont="1" applyFill="1" applyBorder="1" applyAlignment="1" applyProtection="1">
      <alignment vertical="center" wrapText="1"/>
    </xf>
    <xf numFmtId="49" fontId="17" fillId="5" borderId="12" xfId="48" quotePrefix="1" applyNumberFormat="1" applyFont="1" applyFill="1" applyBorder="1" applyAlignment="1" applyProtection="1">
      <alignment vertical="center" wrapText="1"/>
    </xf>
    <xf numFmtId="49" fontId="17" fillId="5" borderId="50" xfId="6" applyNumberFormat="1" applyFont="1" applyFill="1" applyBorder="1" applyAlignment="1" applyProtection="1">
      <alignment horizontal="center" vertical="center" wrapText="1"/>
    </xf>
    <xf numFmtId="49" fontId="17" fillId="5" borderId="4" xfId="6" applyNumberFormat="1" applyFont="1" applyFill="1" applyBorder="1" applyAlignment="1" applyProtection="1">
      <alignment horizontal="left" vertical="center" wrapText="1"/>
    </xf>
    <xf numFmtId="49" fontId="19" fillId="4" borderId="24" xfId="6" applyNumberFormat="1" applyFont="1" applyFill="1" applyBorder="1" applyAlignment="1" applyProtection="1">
      <alignment horizontal="left" vertical="center" wrapText="1"/>
    </xf>
    <xf numFmtId="49" fontId="19" fillId="4" borderId="57" xfId="6" applyNumberFormat="1" applyFont="1" applyFill="1" applyBorder="1" applyAlignment="1" applyProtection="1">
      <alignment horizontal="left" vertical="center" wrapText="1"/>
    </xf>
    <xf numFmtId="0" fontId="19" fillId="5" borderId="4" xfId="6" applyFont="1" applyFill="1" applyBorder="1" applyAlignment="1" applyProtection="1">
      <alignment horizontal="center" vertical="center" wrapText="1"/>
    </xf>
    <xf numFmtId="0" fontId="19" fillId="5" borderId="4" xfId="6" applyNumberFormat="1" applyFont="1" applyFill="1" applyBorder="1" applyAlignment="1" applyProtection="1">
      <alignment horizontal="center" vertical="center" wrapText="1"/>
    </xf>
    <xf numFmtId="0" fontId="19" fillId="7" borderId="4" xfId="134" applyFont="1" applyFill="1" applyBorder="1" applyAlignment="1" applyProtection="1">
      <alignment horizontal="center" vertical="center"/>
    </xf>
    <xf numFmtId="0" fontId="19" fillId="7" borderId="32" xfId="134" applyFont="1" applyFill="1" applyBorder="1" applyAlignment="1" applyProtection="1">
      <alignment horizontal="center" vertical="center"/>
    </xf>
    <xf numFmtId="0" fontId="19" fillId="7" borderId="24" xfId="60" applyFont="1" applyFill="1" applyBorder="1" applyAlignment="1" applyProtection="1">
      <alignment horizontal="center" vertical="center"/>
    </xf>
    <xf numFmtId="0" fontId="19" fillId="7" borderId="57" xfId="60" applyFont="1" applyFill="1" applyBorder="1" applyAlignment="1" applyProtection="1">
      <alignment horizontal="center" vertical="center"/>
    </xf>
    <xf numFmtId="0" fontId="19" fillId="7" borderId="54" xfId="60" applyFont="1" applyFill="1" applyBorder="1" applyAlignment="1" applyProtection="1">
      <alignment horizontal="center" vertical="center"/>
    </xf>
    <xf numFmtId="0" fontId="19" fillId="7" borderId="24" xfId="6" applyFont="1" applyFill="1" applyBorder="1" applyAlignment="1" applyProtection="1">
      <alignment horizontal="center" vertical="center" wrapText="1"/>
      <protection locked="0"/>
    </xf>
    <xf numFmtId="0" fontId="19" fillId="7" borderId="57" xfId="6" applyFont="1" applyFill="1" applyBorder="1" applyAlignment="1" applyProtection="1">
      <alignment horizontal="center" vertical="center" wrapText="1"/>
      <protection locked="0"/>
    </xf>
    <xf numFmtId="0" fontId="19" fillId="7" borderId="54" xfId="6" applyFont="1" applyFill="1" applyBorder="1" applyAlignment="1" applyProtection="1">
      <alignment horizontal="center" vertical="center" wrapText="1"/>
      <protection locked="0"/>
    </xf>
    <xf numFmtId="49" fontId="19" fillId="5" borderId="25" xfId="6" applyNumberFormat="1" applyFont="1" applyFill="1" applyBorder="1" applyAlignment="1" applyProtection="1">
      <alignment horizontal="center" vertical="center" wrapText="1"/>
    </xf>
    <xf numFmtId="49" fontId="19" fillId="4" borderId="19" xfId="6" applyNumberFormat="1" applyFont="1" applyFill="1" applyBorder="1" applyAlignment="1" applyProtection="1">
      <alignment horizontal="left" vertical="center" wrapText="1"/>
    </xf>
    <xf numFmtId="0" fontId="19" fillId="7" borderId="58" xfId="134" applyFont="1" applyFill="1" applyBorder="1" applyAlignment="1" applyProtection="1">
      <alignment horizontal="center" vertical="center"/>
    </xf>
    <xf numFmtId="0" fontId="19" fillId="7" borderId="59" xfId="60" applyFont="1" applyFill="1" applyBorder="1" applyAlignment="1" applyProtection="1">
      <alignment horizontal="center" vertical="center"/>
    </xf>
    <xf numFmtId="0" fontId="19" fillId="7" borderId="59" xfId="6" applyFont="1" applyFill="1" applyBorder="1" applyAlignment="1" applyProtection="1">
      <alignment horizontal="center" vertical="center" wrapText="1"/>
      <protection locked="0"/>
    </xf>
    <xf numFmtId="1" fontId="21" fillId="7" borderId="59" xfId="132" quotePrefix="1" applyNumberFormat="1" applyFont="1" applyFill="1" applyBorder="1" applyAlignment="1" applyProtection="1">
      <alignment horizontal="center" vertical="center" wrapText="1"/>
    </xf>
    <xf numFmtId="1" fontId="21" fillId="7" borderId="24" xfId="132" quotePrefix="1" applyNumberFormat="1" applyFont="1" applyFill="1" applyBorder="1" applyAlignment="1" applyProtection="1">
      <alignment horizontal="center" vertical="center" wrapText="1"/>
    </xf>
    <xf numFmtId="1" fontId="21" fillId="7" borderId="57" xfId="132" quotePrefix="1" applyNumberFormat="1" applyFont="1" applyFill="1" applyBorder="1" applyAlignment="1" applyProtection="1">
      <alignment horizontal="center" vertical="center" wrapText="1"/>
    </xf>
    <xf numFmtId="1" fontId="21" fillId="7" borderId="54" xfId="132" quotePrefix="1" applyNumberFormat="1" applyFont="1" applyFill="1" applyBorder="1" applyAlignment="1" applyProtection="1">
      <alignment horizontal="center" vertical="center" wrapText="1"/>
    </xf>
    <xf numFmtId="0" fontId="19" fillId="5" borderId="18" xfId="6" applyFont="1" applyFill="1" applyBorder="1" applyAlignment="1" applyProtection="1">
      <alignment horizontal="left" vertical="top" wrapText="1"/>
    </xf>
    <xf numFmtId="0" fontId="28" fillId="0" borderId="47" xfId="48" applyFont="1" applyFill="1" applyBorder="1" applyAlignment="1" applyProtection="1">
      <alignment horizontal="left" vertical="top" wrapText="1"/>
      <protection locked="0"/>
    </xf>
    <xf numFmtId="0" fontId="28" fillId="0" borderId="4" xfId="48" applyFont="1" applyFill="1" applyBorder="1" applyAlignment="1" applyProtection="1">
      <alignment horizontal="left" vertical="top" wrapText="1"/>
      <protection locked="0"/>
    </xf>
    <xf numFmtId="0" fontId="28" fillId="0" borderId="32" xfId="48" applyFont="1" applyFill="1" applyBorder="1" applyAlignment="1" applyProtection="1">
      <alignment horizontal="left" vertical="top" wrapText="1"/>
      <protection locked="0"/>
    </xf>
    <xf numFmtId="0" fontId="28" fillId="0" borderId="10" xfId="48" applyFont="1" applyFill="1" applyBorder="1" applyAlignment="1" applyProtection="1">
      <alignment horizontal="left" vertical="top" wrapText="1"/>
      <protection locked="0"/>
    </xf>
    <xf numFmtId="49" fontId="19" fillId="5" borderId="56" xfId="6" applyNumberFormat="1" applyFont="1" applyFill="1" applyBorder="1" applyAlignment="1" applyProtection="1">
      <alignment horizontal="center" vertical="center" wrapText="1"/>
    </xf>
    <xf numFmtId="49" fontId="19" fillId="4" borderId="19" xfId="48" quotePrefix="1" applyNumberFormat="1" applyFont="1" applyFill="1" applyBorder="1" applyAlignment="1" applyProtection="1">
      <alignment horizontal="left" vertical="center" wrapText="1"/>
    </xf>
    <xf numFmtId="49" fontId="21" fillId="6" borderId="19" xfId="48" quotePrefix="1" applyNumberFormat="1" applyFont="1" applyFill="1" applyBorder="1" applyAlignment="1" applyProtection="1">
      <alignment horizontal="center" vertical="center" wrapText="1"/>
    </xf>
    <xf numFmtId="49" fontId="21" fillId="6" borderId="19" xfId="48" quotePrefix="1" applyNumberFormat="1" applyFont="1" applyFill="1" applyBorder="1" applyAlignment="1" applyProtection="1">
      <alignment horizontal="left" vertical="center" wrapText="1"/>
      <protection locked="0"/>
    </xf>
    <xf numFmtId="0" fontId="21" fillId="6" borderId="19" xfId="48" quotePrefix="1" applyNumberFormat="1" applyFont="1" applyFill="1" applyBorder="1" applyAlignment="1">
      <alignment horizontal="center" vertical="center" wrapText="1"/>
    </xf>
    <xf numFmtId="0" fontId="19" fillId="0" borderId="60" xfId="48" applyFont="1" applyFill="1" applyBorder="1" applyAlignment="1" applyProtection="1">
      <alignment horizontal="left" vertical="center"/>
      <protection locked="0"/>
    </xf>
    <xf numFmtId="49" fontId="22" fillId="5" borderId="61" xfId="48" quotePrefix="1" applyNumberFormat="1" applyFont="1" applyFill="1" applyBorder="1" applyAlignment="1" applyProtection="1">
      <alignment vertical="top" wrapText="1"/>
    </xf>
    <xf numFmtId="49" fontId="22" fillId="5" borderId="62" xfId="48" quotePrefix="1" applyNumberFormat="1" applyFont="1" applyFill="1" applyBorder="1" applyAlignment="1" applyProtection="1">
      <alignment vertical="top" wrapText="1"/>
    </xf>
    <xf numFmtId="49" fontId="22" fillId="5" borderId="63" xfId="48" quotePrefix="1" applyNumberFormat="1" applyFont="1" applyFill="1" applyBorder="1" applyAlignment="1" applyProtection="1">
      <alignment vertical="top" wrapText="1"/>
    </xf>
    <xf numFmtId="0" fontId="19" fillId="0" borderId="34" xfId="6" applyFont="1" applyFill="1" applyBorder="1" applyAlignment="1" applyProtection="1">
      <alignment vertical="top" wrapText="1"/>
      <protection locked="0"/>
    </xf>
    <xf numFmtId="0" fontId="19" fillId="7" borderId="19" xfId="134" applyFont="1" applyFill="1" applyBorder="1" applyAlignment="1" applyProtection="1">
      <alignment horizontal="center" vertical="center"/>
    </xf>
    <xf numFmtId="0" fontId="19" fillId="7" borderId="19" xfId="60" applyFont="1" applyFill="1" applyBorder="1" applyAlignment="1" applyProtection="1">
      <alignment horizontal="center" vertical="center"/>
    </xf>
    <xf numFmtId="0" fontId="19" fillId="7" borderId="19" xfId="6" applyFont="1" applyFill="1" applyBorder="1" applyAlignment="1" applyProtection="1">
      <alignment horizontal="center" vertical="center" wrapText="1"/>
      <protection locked="0"/>
    </xf>
    <xf numFmtId="1" fontId="21" fillId="7" borderId="19" xfId="132" quotePrefix="1" applyNumberFormat="1" applyFont="1" applyFill="1" applyBorder="1" applyAlignment="1" applyProtection="1">
      <alignment horizontal="center" vertical="center" wrapText="1"/>
    </xf>
    <xf numFmtId="49" fontId="17" fillId="5" borderId="61" xfId="48" quotePrefix="1" applyNumberFormat="1" applyFont="1" applyFill="1" applyBorder="1" applyAlignment="1" applyProtection="1">
      <alignment vertical="center" wrapText="1"/>
    </xf>
    <xf numFmtId="0" fontId="19" fillId="0" borderId="38" xfId="48" applyFont="1" applyFill="1" applyBorder="1" applyAlignment="1" applyProtection="1">
      <alignment horizontal="left" vertical="center"/>
      <protection locked="0"/>
    </xf>
    <xf numFmtId="0" fontId="20" fillId="5" borderId="11" xfId="4" applyFont="1" applyFill="1" applyBorder="1" applyAlignment="1" applyProtection="1">
      <alignment horizontal="center" vertical="center"/>
    </xf>
    <xf numFmtId="0" fontId="20" fillId="5" borderId="9" xfId="4" applyFont="1" applyFill="1" applyBorder="1" applyAlignment="1" applyProtection="1">
      <alignment horizontal="center" vertical="center"/>
    </xf>
    <xf numFmtId="49" fontId="19" fillId="5" borderId="17" xfId="6" applyNumberFormat="1" applyFont="1" applyFill="1" applyBorder="1" applyAlignment="1" applyProtection="1">
      <alignment horizontal="center" vertical="center" wrapText="1"/>
    </xf>
    <xf numFmtId="49" fontId="19" fillId="5" borderId="35" xfId="6" applyNumberFormat="1" applyFont="1" applyFill="1" applyBorder="1" applyAlignment="1" applyProtection="1">
      <alignment horizontal="center" vertical="center" wrapText="1"/>
    </xf>
    <xf numFmtId="49" fontId="19" fillId="5" borderId="22" xfId="6" applyNumberFormat="1" applyFont="1" applyFill="1" applyBorder="1" applyAlignment="1" applyProtection="1">
      <alignment horizontal="center" vertical="center" wrapText="1"/>
    </xf>
    <xf numFmtId="49" fontId="22" fillId="5" borderId="13" xfId="48" quotePrefix="1" applyNumberFormat="1" applyFont="1" applyFill="1" applyBorder="1" applyAlignment="1" applyProtection="1">
      <alignment horizontal="left" vertical="top" wrapText="1"/>
    </xf>
    <xf numFmtId="49" fontId="22" fillId="5" borderId="41" xfId="48" quotePrefix="1" applyNumberFormat="1" applyFont="1" applyFill="1" applyBorder="1" applyAlignment="1" applyProtection="1">
      <alignment horizontal="left" vertical="top" wrapText="1"/>
    </xf>
    <xf numFmtId="49" fontId="22" fillId="5" borderId="12" xfId="48" quotePrefix="1" applyNumberFormat="1" applyFont="1" applyFill="1" applyBorder="1" applyAlignment="1" applyProtection="1">
      <alignment horizontal="left" vertical="top" wrapText="1"/>
    </xf>
    <xf numFmtId="49" fontId="22" fillId="5" borderId="41" xfId="48" quotePrefix="1" applyNumberFormat="1" applyFont="1" applyFill="1" applyBorder="1" applyAlignment="1" applyProtection="1">
      <alignment horizontal="center" vertical="top" wrapText="1"/>
    </xf>
    <xf numFmtId="49" fontId="22" fillId="5" borderId="12" xfId="48" quotePrefix="1" applyNumberFormat="1" applyFont="1" applyFill="1" applyBorder="1" applyAlignment="1" applyProtection="1">
      <alignment horizontal="center" vertical="top" wrapText="1"/>
    </xf>
    <xf numFmtId="49" fontId="17" fillId="5" borderId="41" xfId="48" quotePrefix="1" applyNumberFormat="1" applyFont="1" applyFill="1" applyBorder="1" applyAlignment="1" applyProtection="1">
      <alignment horizontal="center" vertical="center" wrapText="1"/>
    </xf>
    <xf numFmtId="49" fontId="17" fillId="5" borderId="12" xfId="48" quotePrefix="1" applyNumberFormat="1" applyFont="1" applyFill="1" applyBorder="1" applyAlignment="1" applyProtection="1">
      <alignment horizontal="center" vertical="center" wrapText="1"/>
    </xf>
    <xf numFmtId="49" fontId="17" fillId="5" borderId="62" xfId="48" quotePrefix="1" applyNumberFormat="1" applyFont="1" applyFill="1" applyBorder="1" applyAlignment="1" applyProtection="1">
      <alignment horizontal="center" vertical="center" wrapText="1"/>
    </xf>
    <xf numFmtId="49" fontId="17" fillId="5" borderId="63" xfId="48" quotePrefix="1" applyNumberFormat="1" applyFont="1" applyFill="1" applyBorder="1" applyAlignment="1" applyProtection="1">
      <alignment horizontal="center" vertical="center" wrapText="1"/>
    </xf>
    <xf numFmtId="164" fontId="28" fillId="12" borderId="11" xfId="4" applyNumberFormat="1" applyFont="1" applyFill="1" applyBorder="1" applyAlignment="1" applyProtection="1">
      <alignment horizontal="center" vertical="center"/>
    </xf>
    <xf numFmtId="0" fontId="28" fillId="12" borderId="9" xfId="4" applyFont="1" applyFill="1" applyBorder="1" applyAlignment="1" applyProtection="1">
      <alignment horizontal="center" vertical="center"/>
    </xf>
    <xf numFmtId="0" fontId="20" fillId="5" borderId="36" xfId="4" applyFont="1" applyFill="1" applyBorder="1" applyAlignment="1" applyProtection="1">
      <alignment horizontal="center" vertical="center" wrapText="1"/>
    </xf>
    <xf numFmtId="0" fontId="20" fillId="5" borderId="37" xfId="4" applyFont="1" applyFill="1" applyBorder="1" applyAlignment="1" applyProtection="1">
      <alignment horizontal="center" vertical="center" wrapText="1"/>
    </xf>
    <xf numFmtId="0" fontId="20" fillId="5" borderId="38" xfId="4" applyFont="1" applyFill="1" applyBorder="1" applyAlignment="1" applyProtection="1">
      <alignment horizontal="center" vertical="center" wrapText="1"/>
    </xf>
    <xf numFmtId="0" fontId="28" fillId="5" borderId="26" xfId="4" applyFont="1" applyFill="1" applyBorder="1" applyAlignment="1" applyProtection="1">
      <alignment horizontal="center" vertical="center" wrapText="1"/>
    </xf>
    <xf numFmtId="0" fontId="28" fillId="5" borderId="46" xfId="4" applyFont="1" applyFill="1" applyBorder="1" applyAlignment="1" applyProtection="1">
      <alignment horizontal="center" vertical="center" wrapText="1"/>
    </xf>
    <xf numFmtId="0" fontId="37" fillId="5" borderId="34" xfId="4" applyFont="1" applyFill="1" applyBorder="1" applyAlignment="1" applyProtection="1">
      <alignment horizontal="center" vertical="center" wrapText="1"/>
    </xf>
    <xf numFmtId="0" fontId="37" fillId="5" borderId="47" xfId="4" applyFont="1" applyFill="1" applyBorder="1" applyAlignment="1" applyProtection="1">
      <alignment horizontal="center" vertical="center" wrapText="1"/>
    </xf>
    <xf numFmtId="0" fontId="19" fillId="0" borderId="24" xfId="4" applyFont="1" applyFill="1" applyBorder="1" applyAlignment="1" applyProtection="1">
      <alignment horizontal="center" vertical="center"/>
      <protection locked="0"/>
    </xf>
    <xf numFmtId="0" fontId="19" fillId="0" borderId="31" xfId="4" applyFont="1" applyFill="1" applyBorder="1" applyAlignment="1" applyProtection="1">
      <alignment horizontal="center" vertical="center"/>
      <protection locked="0"/>
    </xf>
    <xf numFmtId="0" fontId="19" fillId="0" borderId="30" xfId="4" applyFont="1" applyFill="1" applyBorder="1" applyAlignment="1" applyProtection="1">
      <alignment horizontal="center" vertical="center"/>
      <protection locked="0"/>
    </xf>
  </cellXfs>
  <cellStyles count="138">
    <cellStyle name="Prozent 2" xfId="41"/>
    <cellStyle name="Prozent 2 2" xfId="42"/>
    <cellStyle name="Prozent 2 2 2" xfId="125"/>
    <cellStyle name="Prozent 2 2 3" xfId="92"/>
    <cellStyle name="Prozent 2 2 4" xfId="136"/>
    <cellStyle name="Prozent 2 3" xfId="124"/>
    <cellStyle name="Prozent 2 4" xfId="91"/>
    <cellStyle name="Standard" xfId="0" builtinId="0"/>
    <cellStyle name="Standard 10" xfId="44"/>
    <cellStyle name="Standard 11" xfId="49"/>
    <cellStyle name="Standard 11 2" xfId="93"/>
    <cellStyle name="Standard 11 3" xfId="135"/>
    <cellStyle name="Standard 12" xfId="60"/>
    <cellStyle name="Standard 13" xfId="131"/>
    <cellStyle name="Standard 14" xfId="137"/>
    <cellStyle name="Standard 2" xfId="1"/>
    <cellStyle name="Standard 2 10" xfId="57"/>
    <cellStyle name="Standard 2 11" xfId="61"/>
    <cellStyle name="Standard 2 12" xfId="132"/>
    <cellStyle name="Standard 2 2" xfId="9"/>
    <cellStyle name="Standard 2 2 2" xfId="21"/>
    <cellStyle name="Standard 2 2 2 2" xfId="112"/>
    <cellStyle name="Standard 2 2 2 3" xfId="79"/>
    <cellStyle name="Standard 2 2 3" xfId="100"/>
    <cellStyle name="Standard 2 2 4" xfId="67"/>
    <cellStyle name="Standard 2 3" xfId="15"/>
    <cellStyle name="Standard 2 3 2" xfId="106"/>
    <cellStyle name="Standard 2 3 3" xfId="73"/>
    <cellStyle name="Standard 2 4" xfId="28"/>
    <cellStyle name="Standard 2 4 2" xfId="43"/>
    <cellStyle name="Standard 2 5" xfId="35"/>
    <cellStyle name="Standard 2 5 2" xfId="118"/>
    <cellStyle name="Standard 2 5 3" xfId="85"/>
    <cellStyle name="Standard 2 6" xfId="46"/>
    <cellStyle name="Standard 2 6 2" xfId="127"/>
    <cellStyle name="Standard 2 7" xfId="48"/>
    <cellStyle name="Standard 2 7 2" xfId="130"/>
    <cellStyle name="Standard 2 8" xfId="53"/>
    <cellStyle name="Standard 2 8 2" xfId="94"/>
    <cellStyle name="Standard 2 9" xfId="56"/>
    <cellStyle name="Standard 3" xfId="2"/>
    <cellStyle name="Standard 3 2" xfId="3"/>
    <cellStyle name="Standard 3 2 2" xfId="8"/>
    <cellStyle name="Standard 3 2 2 2" xfId="14"/>
    <cellStyle name="Standard 3 2 2 2 2" xfId="26"/>
    <cellStyle name="Standard 3 2 2 2 2 2" xfId="117"/>
    <cellStyle name="Standard 3 2 2 2 2 3" xfId="84"/>
    <cellStyle name="Standard 3 2 2 2 3" xfId="105"/>
    <cellStyle name="Standard 3 2 2 2 4" xfId="72"/>
    <cellStyle name="Standard 3 2 2 3" xfId="20"/>
    <cellStyle name="Standard 3 2 2 3 2" xfId="111"/>
    <cellStyle name="Standard 3 2 2 3 3" xfId="78"/>
    <cellStyle name="Standard 3 2 2 4" xfId="45"/>
    <cellStyle name="Standard 3 2 2 4 2" xfId="126"/>
    <cellStyle name="Standard 3 2 2 5" xfId="52"/>
    <cellStyle name="Standard 3 2 2 5 2" xfId="129"/>
    <cellStyle name="Standard 3 2 2 6" xfId="55"/>
    <cellStyle name="Standard 3 2 2 6 2" xfId="99"/>
    <cellStyle name="Standard 3 2 2 7" xfId="58"/>
    <cellStyle name="Standard 3 2 2 8" xfId="66"/>
    <cellStyle name="Standard 3 2 2 9" xfId="134"/>
    <cellStyle name="Standard 3 2 3" xfId="11"/>
    <cellStyle name="Standard 3 2 3 2" xfId="23"/>
    <cellStyle name="Standard 3 2 3 2 2" xfId="114"/>
    <cellStyle name="Standard 3 2 3 2 3" xfId="81"/>
    <cellStyle name="Standard 3 2 3 3" xfId="102"/>
    <cellStyle name="Standard 3 2 3 4" xfId="69"/>
    <cellStyle name="Standard 3 2 4" xfId="17"/>
    <cellStyle name="Standard 3 2 4 2" xfId="108"/>
    <cellStyle name="Standard 3 2 4 3" xfId="75"/>
    <cellStyle name="Standard 3 2 5" xfId="96"/>
    <cellStyle name="Standard 3 2 6" xfId="63"/>
    <cellStyle name="Standard 3 3" xfId="7"/>
    <cellStyle name="Standard 3 3 2" xfId="13"/>
    <cellStyle name="Standard 3 3 2 2" xfId="25"/>
    <cellStyle name="Standard 3 3 2 2 2" xfId="116"/>
    <cellStyle name="Standard 3 3 2 2 3" xfId="83"/>
    <cellStyle name="Standard 3 3 2 3" xfId="104"/>
    <cellStyle name="Standard 3 3 2 4" xfId="71"/>
    <cellStyle name="Standard 3 3 3" xfId="19"/>
    <cellStyle name="Standard 3 3 3 2" xfId="110"/>
    <cellStyle name="Standard 3 3 3 3" xfId="77"/>
    <cellStyle name="Standard 3 3 4" xfId="98"/>
    <cellStyle name="Standard 3 3 5" xfId="65"/>
    <cellStyle name="Standard 3 4" xfId="10"/>
    <cellStyle name="Standard 3 4 2" xfId="22"/>
    <cellStyle name="Standard 3 4 2 2" xfId="113"/>
    <cellStyle name="Standard 3 4 2 3" xfId="80"/>
    <cellStyle name="Standard 3 4 3" xfId="101"/>
    <cellStyle name="Standard 3 4 4" xfId="68"/>
    <cellStyle name="Standard 3 5" xfId="16"/>
    <cellStyle name="Standard 3 5 2" xfId="107"/>
    <cellStyle name="Standard 3 5 3" xfId="74"/>
    <cellStyle name="Standard 3 6" xfId="29"/>
    <cellStyle name="Standard 3 7" xfId="36"/>
    <cellStyle name="Standard 3 7 2" xfId="119"/>
    <cellStyle name="Standard 3 7 3" xfId="86"/>
    <cellStyle name="Standard 3 8" xfId="95"/>
    <cellStyle name="Standard 3 9" xfId="62"/>
    <cellStyle name="Standard 4" xfId="4"/>
    <cellStyle name="Standard 4 2" xfId="30"/>
    <cellStyle name="Standard 4 3" xfId="37"/>
    <cellStyle name="Standard 4 3 2" xfId="120"/>
    <cellStyle name="Standard 4 3 3" xfId="87"/>
    <cellStyle name="Standard 5" xfId="5"/>
    <cellStyle name="Standard 5 10" xfId="64"/>
    <cellStyle name="Standard 5 11" xfId="133"/>
    <cellStyle name="Standard 5 2" xfId="12"/>
    <cellStyle name="Standard 5 2 2" xfId="24"/>
    <cellStyle name="Standard 5 2 2 2" xfId="115"/>
    <cellStyle name="Standard 5 2 2 3" xfId="82"/>
    <cellStyle name="Standard 5 2 3" xfId="103"/>
    <cellStyle name="Standard 5 2 4" xfId="70"/>
    <cellStyle name="Standard 5 3" xfId="18"/>
    <cellStyle name="Standard 5 3 2" xfId="109"/>
    <cellStyle name="Standard 5 3 3" xfId="76"/>
    <cellStyle name="Standard 5 4" xfId="31"/>
    <cellStyle name="Standard 5 5" xfId="38"/>
    <cellStyle name="Standard 5 5 2" xfId="121"/>
    <cellStyle name="Standard 5 5 3" xfId="88"/>
    <cellStyle name="Standard 5 6" xfId="47"/>
    <cellStyle name="Standard 5 6 2" xfId="128"/>
    <cellStyle name="Standard 5 7" xfId="51"/>
    <cellStyle name="Standard 5 7 2" xfId="97"/>
    <cellStyle name="Standard 5 8" xfId="54"/>
    <cellStyle name="Standard 5 9" xfId="59"/>
    <cellStyle name="Standard 6" xfId="32"/>
    <cellStyle name="Standard 6 2" xfId="39"/>
    <cellStyle name="Standard 6 2 2" xfId="122"/>
    <cellStyle name="Standard 6 2 3" xfId="89"/>
    <cellStyle name="Standard 7" xfId="33"/>
    <cellStyle name="Standard 7 2" xfId="40"/>
    <cellStyle name="Standard 7 2 2" xfId="123"/>
    <cellStyle name="Standard 7 2 3" xfId="90"/>
    <cellStyle name="Standard 8" xfId="27"/>
    <cellStyle name="Standard 9" xfId="34"/>
    <cellStyle name="Standard 9 2" xfId="50"/>
    <cellStyle name="Standard_Vorlage_PET-CT_20090821 2 2" xfId="6"/>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9375962" y="56030"/>
          <a:ext cx="609600" cy="2095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753415" y="65555"/>
          <a:ext cx="609600" cy="200025"/>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8709212" y="56030"/>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086665" y="65555"/>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8709212" y="56030"/>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086665" y="65555"/>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8709212" y="56030"/>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086665" y="65555"/>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8709212" y="56030"/>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086665" y="65555"/>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12009</xdr:colOff>
      <xdr:row>0</xdr:row>
      <xdr:rowOff>17393</xdr:rowOff>
    </xdr:from>
    <xdr:to>
      <xdr:col>1</xdr:col>
      <xdr:colOff>716859</xdr:colOff>
      <xdr:row>0</xdr:row>
      <xdr:rowOff>646043</xdr:rowOff>
    </xdr:to>
    <xdr:sp macro="" textlink="">
      <xdr:nvSpPr>
        <xdr:cNvPr id="3" name="Textfeld 2"/>
        <xdr:cNvSpPr txBox="1"/>
      </xdr:nvSpPr>
      <xdr:spPr>
        <a:xfrm>
          <a:off x="12009" y="17393"/>
          <a:ext cx="7181850"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rgbClr val="FF0000"/>
              </a:solidFill>
              <a:latin typeface="Arial" panose="020B0604020202020204" pitchFamily="34" charset="0"/>
              <a:cs typeface="Arial" panose="020B0604020202020204" pitchFamily="34" charset="0"/>
            </a:rPr>
            <a:t>Hinweis:                                              </a:t>
          </a:r>
        </a:p>
        <a:p>
          <a:r>
            <a:rPr lang="de-DE" sz="1100" b="1">
              <a:solidFill>
                <a:srgbClr val="FF0000"/>
              </a:solidFill>
              <a:latin typeface="Arial" panose="020B0604020202020204" pitchFamily="34" charset="0"/>
              <a:cs typeface="Arial" panose="020B0604020202020204" pitchFamily="34" charset="0"/>
            </a:rPr>
            <a:t>weiße Felder - Eintragungsfeld                    </a:t>
          </a:r>
        </a:p>
        <a:p>
          <a:r>
            <a:rPr lang="de-DE" sz="1100" b="1">
              <a:solidFill>
                <a:srgbClr val="FF0000"/>
              </a:solidFill>
              <a:latin typeface="Arial" panose="020B0604020202020204" pitchFamily="34" charset="0"/>
              <a:cs typeface="Arial" panose="020B0604020202020204" pitchFamily="34" charset="0"/>
            </a:rPr>
            <a:t>bunte Felder - gesperrt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8"/>
  <sheetViews>
    <sheetView view="pageBreakPreview" zoomScaleNormal="100" zoomScaleSheetLayoutView="100" zoomScalePageLayoutView="145" workbookViewId="0">
      <selection sqref="A1:B1"/>
    </sheetView>
  </sheetViews>
  <sheetFormatPr baseColWidth="10" defaultColWidth="11.42578125" defaultRowHeight="12.75" x14ac:dyDescent="0.2"/>
  <cols>
    <col min="1" max="1" width="11.28515625" style="30" customWidth="1"/>
    <col min="2" max="2" width="95" style="31" customWidth="1"/>
    <col min="3" max="16384" width="11.42578125" style="14"/>
  </cols>
  <sheetData>
    <row r="1" spans="1:3" ht="30" customHeight="1" thickBot="1" x14ac:dyDescent="0.25">
      <c r="A1" s="323" t="s">
        <v>49</v>
      </c>
      <c r="B1" s="324"/>
    </row>
    <row r="2" spans="1:3" x14ac:dyDescent="0.2">
      <c r="A2" s="15" t="s">
        <v>22</v>
      </c>
      <c r="B2" s="16" t="s">
        <v>49</v>
      </c>
    </row>
    <row r="3" spans="1:3" x14ac:dyDescent="0.2">
      <c r="A3" s="15" t="s">
        <v>50</v>
      </c>
      <c r="B3" s="16" t="s">
        <v>51</v>
      </c>
    </row>
    <row r="4" spans="1:3" ht="25.5" x14ac:dyDescent="0.2">
      <c r="A4" s="17" t="s">
        <v>52</v>
      </c>
      <c r="B4" s="18" t="s">
        <v>123</v>
      </c>
      <c r="C4" s="19"/>
    </row>
    <row r="5" spans="1:3" ht="15" customHeight="1" x14ac:dyDescent="0.2">
      <c r="A5" s="15" t="s">
        <v>53</v>
      </c>
      <c r="B5" s="16" t="s">
        <v>43</v>
      </c>
    </row>
    <row r="6" spans="1:3" ht="38.25" x14ac:dyDescent="0.2">
      <c r="A6" s="17" t="s">
        <v>54</v>
      </c>
      <c r="B6" s="20" t="s">
        <v>74</v>
      </c>
    </row>
    <row r="7" spans="1:3" ht="25.5" customHeight="1" x14ac:dyDescent="0.2">
      <c r="A7" s="17" t="s">
        <v>55</v>
      </c>
      <c r="B7" s="20" t="s">
        <v>80</v>
      </c>
    </row>
    <row r="8" spans="1:3" ht="83.25" customHeight="1" x14ac:dyDescent="0.2">
      <c r="A8" s="17" t="s">
        <v>56</v>
      </c>
      <c r="B8" s="20" t="s">
        <v>36</v>
      </c>
    </row>
    <row r="9" spans="1:3" ht="28.5" customHeight="1" x14ac:dyDescent="0.2">
      <c r="A9" s="17" t="s">
        <v>57</v>
      </c>
      <c r="B9" s="20" t="s">
        <v>37</v>
      </c>
    </row>
    <row r="10" spans="1:3" ht="66" customHeight="1" x14ac:dyDescent="0.2">
      <c r="A10" s="17" t="s">
        <v>58</v>
      </c>
      <c r="B10" s="20" t="s">
        <v>38</v>
      </c>
    </row>
    <row r="11" spans="1:3" x14ac:dyDescent="0.2">
      <c r="A11" s="15" t="s">
        <v>59</v>
      </c>
      <c r="B11" s="16" t="s">
        <v>23</v>
      </c>
    </row>
    <row r="12" spans="1:3" ht="26.25" customHeight="1" x14ac:dyDescent="0.2">
      <c r="A12" s="17" t="s">
        <v>60</v>
      </c>
      <c r="B12" s="20" t="s">
        <v>24</v>
      </c>
    </row>
    <row r="13" spans="1:3" ht="25.5" x14ac:dyDescent="0.2">
      <c r="A13" s="17" t="s">
        <v>61</v>
      </c>
      <c r="B13" s="20" t="s">
        <v>421</v>
      </c>
    </row>
    <row r="14" spans="1:3" ht="38.25" x14ac:dyDescent="0.2">
      <c r="A14" s="17" t="s">
        <v>62</v>
      </c>
      <c r="B14" s="20" t="s">
        <v>122</v>
      </c>
    </row>
    <row r="15" spans="1:3" ht="15" customHeight="1" x14ac:dyDescent="0.2">
      <c r="A15" s="17" t="s">
        <v>63</v>
      </c>
      <c r="B15" s="20" t="s">
        <v>39</v>
      </c>
    </row>
    <row r="16" spans="1:3" x14ac:dyDescent="0.2">
      <c r="A16" s="17" t="s">
        <v>64</v>
      </c>
      <c r="B16" s="20" t="s">
        <v>80</v>
      </c>
    </row>
    <row r="17" spans="1:2" x14ac:dyDescent="0.2">
      <c r="A17" s="17" t="s">
        <v>65</v>
      </c>
      <c r="B17" s="20" t="s">
        <v>80</v>
      </c>
    </row>
    <row r="18" spans="1:2" x14ac:dyDescent="0.2">
      <c r="A18" s="17" t="s">
        <v>66</v>
      </c>
      <c r="B18" s="20" t="s">
        <v>81</v>
      </c>
    </row>
    <row r="19" spans="1:2" ht="51" x14ac:dyDescent="0.2">
      <c r="A19" s="17" t="s">
        <v>67</v>
      </c>
      <c r="B19" s="20" t="s">
        <v>68</v>
      </c>
    </row>
    <row r="20" spans="1:2" ht="13.5" customHeight="1" x14ac:dyDescent="0.2">
      <c r="A20" s="15" t="s">
        <v>69</v>
      </c>
      <c r="B20" s="16" t="s">
        <v>25</v>
      </c>
    </row>
    <row r="21" spans="1:2" ht="119.25" customHeight="1" thickBot="1" x14ac:dyDescent="0.25">
      <c r="A21" s="21" t="s">
        <v>70</v>
      </c>
      <c r="B21" s="22" t="s">
        <v>124</v>
      </c>
    </row>
    <row r="22" spans="1:2" ht="69.75" hidden="1" customHeight="1" thickBot="1" x14ac:dyDescent="0.25">
      <c r="A22" s="21" t="s">
        <v>71</v>
      </c>
      <c r="B22" s="22" t="s">
        <v>72</v>
      </c>
    </row>
    <row r="23" spans="1:2" ht="30.75" customHeight="1" x14ac:dyDescent="0.2">
      <c r="A23" s="23"/>
      <c r="B23" s="24"/>
    </row>
    <row r="24" spans="1:2" x14ac:dyDescent="0.2">
      <c r="A24" s="23"/>
      <c r="B24" s="25"/>
    </row>
    <row r="25" spans="1:2" x14ac:dyDescent="0.2">
      <c r="A25" s="23"/>
      <c r="B25" s="24"/>
    </row>
    <row r="26" spans="1:2" x14ac:dyDescent="0.2">
      <c r="A26" s="23"/>
      <c r="B26" s="25"/>
    </row>
    <row r="27" spans="1:2" x14ac:dyDescent="0.2">
      <c r="A27" s="23"/>
      <c r="B27" s="24"/>
    </row>
    <row r="28" spans="1:2" x14ac:dyDescent="0.2">
      <c r="A28" s="23"/>
      <c r="B28" s="25"/>
    </row>
    <row r="29" spans="1:2" x14ac:dyDescent="0.2">
      <c r="A29" s="23"/>
      <c r="B29" s="25"/>
    </row>
    <row r="30" spans="1:2" x14ac:dyDescent="0.2">
      <c r="A30" s="23"/>
      <c r="B30" s="24"/>
    </row>
    <row r="31" spans="1:2" x14ac:dyDescent="0.2">
      <c r="A31" s="23"/>
      <c r="B31" s="25"/>
    </row>
    <row r="32" spans="1:2" x14ac:dyDescent="0.2">
      <c r="A32" s="23"/>
      <c r="B32" s="25"/>
    </row>
    <row r="33" spans="1:2" x14ac:dyDescent="0.2">
      <c r="A33" s="23"/>
      <c r="B33" s="24"/>
    </row>
    <row r="34" spans="1:2" x14ac:dyDescent="0.2">
      <c r="A34" s="23"/>
      <c r="B34" s="25"/>
    </row>
    <row r="35" spans="1:2" x14ac:dyDescent="0.2">
      <c r="A35" s="23"/>
      <c r="B35" s="24"/>
    </row>
    <row r="36" spans="1:2" x14ac:dyDescent="0.2">
      <c r="A36" s="23"/>
      <c r="B36" s="25"/>
    </row>
    <row r="37" spans="1:2" x14ac:dyDescent="0.2">
      <c r="A37" s="23"/>
      <c r="B37" s="25"/>
    </row>
    <row r="38" spans="1:2" x14ac:dyDescent="0.2">
      <c r="A38" s="23"/>
      <c r="B38" s="25"/>
    </row>
    <row r="39" spans="1:2" x14ac:dyDescent="0.2">
      <c r="A39" s="23"/>
      <c r="B39" s="25"/>
    </row>
    <row r="40" spans="1:2" x14ac:dyDescent="0.2">
      <c r="A40" s="23"/>
      <c r="B40" s="25"/>
    </row>
    <row r="41" spans="1:2" x14ac:dyDescent="0.2">
      <c r="A41" s="23"/>
      <c r="B41" s="25"/>
    </row>
    <row r="42" spans="1:2" x14ac:dyDescent="0.2">
      <c r="A42" s="23"/>
      <c r="B42" s="25"/>
    </row>
    <row r="43" spans="1:2" x14ac:dyDescent="0.2">
      <c r="A43" s="23"/>
      <c r="B43" s="25"/>
    </row>
    <row r="44" spans="1:2" x14ac:dyDescent="0.2">
      <c r="A44" s="23"/>
      <c r="B44" s="25"/>
    </row>
    <row r="45" spans="1:2" x14ac:dyDescent="0.2">
      <c r="A45" s="23"/>
      <c r="B45" s="25"/>
    </row>
    <row r="46" spans="1:2" x14ac:dyDescent="0.2">
      <c r="A46" s="23"/>
      <c r="B46" s="24"/>
    </row>
    <row r="47" spans="1:2" x14ac:dyDescent="0.2">
      <c r="A47" s="26"/>
      <c r="B47" s="25"/>
    </row>
    <row r="48" spans="1:2" x14ac:dyDescent="0.2">
      <c r="A48" s="26"/>
      <c r="B48" s="25"/>
    </row>
    <row r="49" spans="1:2" x14ac:dyDescent="0.2">
      <c r="A49" s="26"/>
      <c r="B49" s="25"/>
    </row>
    <row r="50" spans="1:2" x14ac:dyDescent="0.2">
      <c r="A50" s="26"/>
      <c r="B50" s="25"/>
    </row>
    <row r="51" spans="1:2" x14ac:dyDescent="0.2">
      <c r="A51" s="26"/>
      <c r="B51" s="25"/>
    </row>
    <row r="52" spans="1:2" x14ac:dyDescent="0.2">
      <c r="A52" s="26"/>
      <c r="B52" s="25"/>
    </row>
    <row r="53" spans="1:2" x14ac:dyDescent="0.2">
      <c r="A53" s="26"/>
      <c r="B53" s="25"/>
    </row>
    <row r="54" spans="1:2" x14ac:dyDescent="0.2">
      <c r="A54" s="26"/>
      <c r="B54" s="25"/>
    </row>
    <row r="55" spans="1:2" x14ac:dyDescent="0.2">
      <c r="A55" s="26"/>
      <c r="B55" s="25"/>
    </row>
    <row r="56" spans="1:2" x14ac:dyDescent="0.2">
      <c r="A56" s="26"/>
      <c r="B56" s="27"/>
    </row>
    <row r="57" spans="1:2" x14ac:dyDescent="0.2">
      <c r="A57" s="26"/>
      <c r="B57" s="27"/>
    </row>
    <row r="58" spans="1:2" x14ac:dyDescent="0.2">
      <c r="A58" s="26"/>
      <c r="B58" s="27"/>
    </row>
    <row r="59" spans="1:2" x14ac:dyDescent="0.2">
      <c r="A59" s="26"/>
      <c r="B59" s="27"/>
    </row>
    <row r="60" spans="1:2" x14ac:dyDescent="0.2">
      <c r="A60" s="26"/>
      <c r="B60" s="27"/>
    </row>
    <row r="61" spans="1:2" x14ac:dyDescent="0.2">
      <c r="A61" s="26"/>
      <c r="B61" s="27"/>
    </row>
    <row r="62" spans="1:2" x14ac:dyDescent="0.2">
      <c r="A62" s="26"/>
      <c r="B62" s="27"/>
    </row>
    <row r="63" spans="1:2" x14ac:dyDescent="0.2">
      <c r="A63" s="26"/>
      <c r="B63" s="27"/>
    </row>
    <row r="64" spans="1:2" x14ac:dyDescent="0.2">
      <c r="A64" s="26"/>
      <c r="B64" s="27"/>
    </row>
    <row r="65" spans="1:2" x14ac:dyDescent="0.2">
      <c r="A65" s="26"/>
      <c r="B65" s="27"/>
    </row>
    <row r="66" spans="1:2" x14ac:dyDescent="0.2">
      <c r="A66" s="26"/>
      <c r="B66" s="25"/>
    </row>
    <row r="67" spans="1:2" x14ac:dyDescent="0.2">
      <c r="A67" s="26"/>
      <c r="B67" s="25"/>
    </row>
    <row r="68" spans="1:2" x14ac:dyDescent="0.2">
      <c r="A68" s="26"/>
      <c r="B68" s="25"/>
    </row>
    <row r="69" spans="1:2" x14ac:dyDescent="0.2">
      <c r="A69" s="26"/>
      <c r="B69" s="25"/>
    </row>
    <row r="70" spans="1:2" x14ac:dyDescent="0.2">
      <c r="A70" s="26"/>
      <c r="B70" s="25"/>
    </row>
    <row r="71" spans="1:2" x14ac:dyDescent="0.2">
      <c r="A71" s="26"/>
      <c r="B71" s="25"/>
    </row>
    <row r="72" spans="1:2" x14ac:dyDescent="0.2">
      <c r="A72" s="26"/>
      <c r="B72" s="25"/>
    </row>
    <row r="73" spans="1:2" x14ac:dyDescent="0.2">
      <c r="A73" s="26"/>
      <c r="B73" s="25"/>
    </row>
    <row r="74" spans="1:2" x14ac:dyDescent="0.2">
      <c r="A74" s="26"/>
      <c r="B74" s="25"/>
    </row>
    <row r="75" spans="1:2" x14ac:dyDescent="0.2">
      <c r="A75" s="26"/>
      <c r="B75" s="25"/>
    </row>
    <row r="76" spans="1:2" x14ac:dyDescent="0.2">
      <c r="A76" s="26"/>
      <c r="B76" s="28"/>
    </row>
    <row r="77" spans="1:2" x14ac:dyDescent="0.2">
      <c r="A77" s="26"/>
      <c r="B77" s="24"/>
    </row>
    <row r="78" spans="1:2" x14ac:dyDescent="0.2">
      <c r="A78" s="26"/>
      <c r="B78" s="25"/>
    </row>
    <row r="79" spans="1:2" x14ac:dyDescent="0.2">
      <c r="A79" s="26"/>
      <c r="B79" s="25"/>
    </row>
    <row r="80" spans="1:2" x14ac:dyDescent="0.2">
      <c r="A80" s="26"/>
      <c r="B80" s="25"/>
    </row>
    <row r="81" spans="1:2" x14ac:dyDescent="0.2">
      <c r="A81" s="26"/>
      <c r="B81" s="25"/>
    </row>
    <row r="82" spans="1:2" x14ac:dyDescent="0.2">
      <c r="A82" s="26"/>
      <c r="B82" s="25"/>
    </row>
    <row r="83" spans="1:2" x14ac:dyDescent="0.2">
      <c r="A83" s="26"/>
      <c r="B83" s="25"/>
    </row>
    <row r="84" spans="1:2" x14ac:dyDescent="0.2">
      <c r="A84" s="26"/>
      <c r="B84" s="29"/>
    </row>
    <row r="85" spans="1:2" x14ac:dyDescent="0.2">
      <c r="A85" s="26"/>
      <c r="B85" s="24"/>
    </row>
    <row r="86" spans="1:2" x14ac:dyDescent="0.2">
      <c r="A86" s="26"/>
      <c r="B86" s="25"/>
    </row>
    <row r="87" spans="1:2" x14ac:dyDescent="0.2">
      <c r="A87" s="26"/>
      <c r="B87" s="25"/>
    </row>
    <row r="88" spans="1:2" x14ac:dyDescent="0.2">
      <c r="A88" s="26"/>
      <c r="B88" s="25"/>
    </row>
  </sheetData>
  <sheetProtection algorithmName="SHA-512" hashValue="+vs+8CfwQy3e96WCyydjMOKAouJ2/xy9rvXnXsQx7MWzvoI+N0dNJzWThg0Szg7f1F6Cwm/GhGW2FoElqrGobA==" saltValue="/6aesrhLds2bu8fzCgmJew==" spinCount="100000" sheet="1" selectLockedCells="1"/>
  <mergeCells count="1">
    <mergeCell ref="A1:B1"/>
  </mergeCells>
  <pageMargins left="0.51181102362204722" right="0.51181102362204722" top="0.98425196850393704" bottom="0.59055118110236227" header="0.43307086614173229" footer="0.31496062992125984"/>
  <pageSetup paperSize="9" scale="88" fitToHeight="0" orientation="portrait" r:id="rId1"/>
  <headerFooter>
    <oddHeader xml:space="preserve">&amp;L&amp;"Arial,Fett"Klinikum Bad Salzungen GmbH
Neubau Erweiterung Endoskopie&amp;C&amp;"Arial,Fett"Leistungsverzeichnis 
Ultraschallgerät + Endoskope
+ chirurgischer AP </oddHeader>
    <oddFooter>&amp;L&amp;A&amp;CSeite &amp;P | &amp;N&amp;RDatum: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BW37"/>
  <sheetViews>
    <sheetView tabSelected="1" view="pageBreakPreview" topLeftCell="A4" zoomScaleNormal="86" zoomScaleSheetLayoutView="100" zoomScalePageLayoutView="80" workbookViewId="0">
      <selection activeCell="E4" sqref="E4"/>
    </sheetView>
  </sheetViews>
  <sheetFormatPr baseColWidth="10" defaultColWidth="11.42578125" defaultRowHeight="28.15" customHeight="1" x14ac:dyDescent="0.2"/>
  <cols>
    <col min="1" max="1" width="11.7109375" style="70" customWidth="1"/>
    <col min="2" max="2" width="68.42578125" style="71" customWidth="1"/>
    <col min="3" max="3" width="16" style="72" bestFit="1" customWidth="1"/>
    <col min="4" max="4" width="20.7109375" style="73" customWidth="1"/>
    <col min="5" max="5" width="20.7109375" style="74" customWidth="1"/>
    <col min="6" max="6" width="20.7109375" style="75" customWidth="1"/>
    <col min="7" max="7" width="31.140625" style="39" customWidth="1"/>
    <col min="8" max="16384" width="11.42578125" style="39"/>
  </cols>
  <sheetData>
    <row r="1" spans="1:75" ht="21" thickBot="1" x14ac:dyDescent="0.25">
      <c r="A1" s="138" t="s">
        <v>82</v>
      </c>
      <c r="B1" s="139" t="s">
        <v>26</v>
      </c>
      <c r="C1" s="85"/>
      <c r="D1" s="35"/>
      <c r="E1" s="36"/>
      <c r="F1" s="37"/>
      <c r="G1" s="38"/>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row>
    <row r="2" spans="1:75" ht="28.15" customHeight="1" thickBot="1" x14ac:dyDescent="0.25">
      <c r="A2" s="140" t="s">
        <v>0</v>
      </c>
      <c r="B2" s="141"/>
      <c r="C2" s="142" t="s">
        <v>1</v>
      </c>
      <c r="D2" s="4" t="s">
        <v>3</v>
      </c>
      <c r="E2" s="40" t="s">
        <v>41</v>
      </c>
      <c r="F2" s="4" t="s">
        <v>4</v>
      </c>
      <c r="G2" s="41" t="s">
        <v>83</v>
      </c>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row>
    <row r="3" spans="1:75" ht="28.15" customHeight="1" x14ac:dyDescent="0.2">
      <c r="A3" s="125" t="s">
        <v>44</v>
      </c>
      <c r="B3" s="136" t="s">
        <v>84</v>
      </c>
      <c r="C3" s="5"/>
      <c r="D3" s="6"/>
      <c r="E3" s="42"/>
      <c r="F3" s="6"/>
      <c r="G3" s="43"/>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row>
    <row r="4" spans="1:75" s="45" customFormat="1" ht="38.25" x14ac:dyDescent="0.2">
      <c r="A4" s="137" t="s">
        <v>76</v>
      </c>
      <c r="B4" s="44" t="s">
        <v>85</v>
      </c>
      <c r="C4" s="44"/>
      <c r="D4" s="44"/>
      <c r="E4" s="152"/>
      <c r="F4" s="44"/>
      <c r="G4" s="3"/>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row>
    <row r="5" spans="1:75" s="45" customFormat="1" ht="21.95" customHeight="1" x14ac:dyDescent="0.2">
      <c r="A5" s="33" t="s">
        <v>77</v>
      </c>
      <c r="B5" s="44" t="s">
        <v>86</v>
      </c>
      <c r="C5" s="44"/>
      <c r="D5" s="44"/>
      <c r="E5" s="152"/>
      <c r="F5" s="44"/>
      <c r="G5" s="3"/>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row>
    <row r="6" spans="1:75" s="45" customFormat="1" ht="21.95" customHeight="1" x14ac:dyDescent="0.2">
      <c r="A6" s="137" t="s">
        <v>422</v>
      </c>
      <c r="B6" s="44" t="s">
        <v>423</v>
      </c>
      <c r="C6" s="44"/>
      <c r="D6" s="44"/>
      <c r="E6" s="152"/>
      <c r="F6" s="44"/>
      <c r="G6" s="3"/>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row>
    <row r="7" spans="1:75" ht="12.75" x14ac:dyDescent="0.2">
      <c r="A7" s="33" t="s">
        <v>424</v>
      </c>
      <c r="B7" s="44" t="s">
        <v>428</v>
      </c>
      <c r="C7" s="276" t="s">
        <v>425</v>
      </c>
      <c r="D7" s="46" t="s">
        <v>27</v>
      </c>
      <c r="E7" s="47"/>
      <c r="F7" s="46">
        <v>0</v>
      </c>
      <c r="G7" s="3"/>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row>
    <row r="8" spans="1:75" ht="12.75" x14ac:dyDescent="0.2">
      <c r="A8" s="33" t="s">
        <v>426</v>
      </c>
      <c r="B8" s="44" t="s">
        <v>302</v>
      </c>
      <c r="C8" s="276" t="s">
        <v>425</v>
      </c>
      <c r="D8" s="46" t="s">
        <v>27</v>
      </c>
      <c r="E8" s="47"/>
      <c r="F8" s="46">
        <v>0</v>
      </c>
      <c r="G8" s="3"/>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row>
    <row r="9" spans="1:75" ht="12.75" x14ac:dyDescent="0.2">
      <c r="A9" s="33" t="s">
        <v>427</v>
      </c>
      <c r="B9" s="44" t="s">
        <v>429</v>
      </c>
      <c r="C9" s="276" t="s">
        <v>425</v>
      </c>
      <c r="D9" s="46" t="s">
        <v>27</v>
      </c>
      <c r="E9" s="47"/>
      <c r="F9" s="46">
        <v>0</v>
      </c>
      <c r="G9" s="3"/>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row>
    <row r="10" spans="1:75" s="50" customFormat="1" ht="28.15" customHeight="1" x14ac:dyDescent="0.2">
      <c r="A10" s="32" t="s">
        <v>45</v>
      </c>
      <c r="B10" s="94" t="s">
        <v>87</v>
      </c>
      <c r="C10" s="143"/>
      <c r="D10" s="48"/>
      <c r="E10" s="153"/>
      <c r="F10" s="7"/>
      <c r="G10" s="160"/>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row>
    <row r="11" spans="1:75" ht="21.95" customHeight="1" x14ac:dyDescent="0.2">
      <c r="A11" s="33" t="s">
        <v>46</v>
      </c>
      <c r="B11" s="83" t="s">
        <v>88</v>
      </c>
      <c r="C11" s="51"/>
      <c r="D11" s="51"/>
      <c r="E11" s="154"/>
      <c r="F11" s="51"/>
      <c r="G11" s="5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row>
    <row r="12" spans="1:75" ht="21.95" customHeight="1" x14ac:dyDescent="0.2">
      <c r="A12" s="33" t="s">
        <v>89</v>
      </c>
      <c r="B12" s="44" t="s">
        <v>90</v>
      </c>
      <c r="C12" s="46" t="s">
        <v>75</v>
      </c>
      <c r="D12" s="46" t="s">
        <v>27</v>
      </c>
      <c r="E12" s="47"/>
      <c r="F12" s="46">
        <v>0</v>
      </c>
      <c r="G12" s="53"/>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row>
    <row r="13" spans="1:75" ht="21.95" customHeight="1" x14ac:dyDescent="0.2">
      <c r="A13" s="33" t="s">
        <v>91</v>
      </c>
      <c r="B13" s="44" t="s">
        <v>92</v>
      </c>
      <c r="C13" s="46" t="s">
        <v>75</v>
      </c>
      <c r="D13" s="46" t="s">
        <v>27</v>
      </c>
      <c r="E13" s="47"/>
      <c r="F13" s="46">
        <v>0</v>
      </c>
      <c r="G13" s="53"/>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row>
    <row r="14" spans="1:75" ht="21.95" customHeight="1" x14ac:dyDescent="0.2">
      <c r="A14" s="33" t="s">
        <v>93</v>
      </c>
      <c r="B14" s="144" t="s">
        <v>94</v>
      </c>
      <c r="C14" s="46" t="s">
        <v>75</v>
      </c>
      <c r="D14" s="46" t="s">
        <v>27</v>
      </c>
      <c r="E14" s="47"/>
      <c r="F14" s="46">
        <v>0</v>
      </c>
      <c r="G14" s="53"/>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row>
    <row r="15" spans="1:75" ht="21.95" customHeight="1" x14ac:dyDescent="0.2">
      <c r="A15" s="32" t="s">
        <v>47</v>
      </c>
      <c r="B15" s="145" t="s">
        <v>95</v>
      </c>
      <c r="C15" s="51"/>
      <c r="D15" s="51"/>
      <c r="E15" s="154"/>
      <c r="F15" s="51"/>
      <c r="G15" s="53"/>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row>
    <row r="16" spans="1:75" ht="70.5" customHeight="1" x14ac:dyDescent="0.2">
      <c r="A16" s="33" t="s">
        <v>48</v>
      </c>
      <c r="B16" s="146" t="s">
        <v>315</v>
      </c>
      <c r="C16" s="44"/>
      <c r="D16" s="44"/>
      <c r="E16" s="152"/>
      <c r="F16" s="44"/>
      <c r="G16" s="53"/>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row>
    <row r="17" spans="1:75" ht="21.95" customHeight="1" x14ac:dyDescent="0.2">
      <c r="A17" s="33" t="s">
        <v>78</v>
      </c>
      <c r="B17" s="44" t="s">
        <v>96</v>
      </c>
      <c r="C17" s="10" t="s">
        <v>5</v>
      </c>
      <c r="D17" s="54" t="s">
        <v>42</v>
      </c>
      <c r="E17" s="55"/>
      <c r="F17" s="56" t="s">
        <v>8</v>
      </c>
      <c r="G17" s="3"/>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row>
    <row r="18" spans="1:75" ht="21.95" customHeight="1" x14ac:dyDescent="0.2">
      <c r="A18" s="33" t="s">
        <v>79</v>
      </c>
      <c r="B18" s="44" t="s">
        <v>97</v>
      </c>
      <c r="C18" s="10" t="s">
        <v>5</v>
      </c>
      <c r="D18" s="54" t="s">
        <v>42</v>
      </c>
      <c r="E18" s="55"/>
      <c r="F18" s="57" t="s">
        <v>8</v>
      </c>
      <c r="G18" s="3"/>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row>
    <row r="19" spans="1:75" ht="25.5" x14ac:dyDescent="0.2">
      <c r="A19" s="33" t="s">
        <v>316</v>
      </c>
      <c r="B19" s="98" t="s">
        <v>310</v>
      </c>
      <c r="C19" s="76" t="s">
        <v>115</v>
      </c>
      <c r="D19" s="76" t="s">
        <v>139</v>
      </c>
      <c r="E19" s="80"/>
      <c r="F19" s="178">
        <v>10</v>
      </c>
      <c r="G19" s="3"/>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row>
    <row r="20" spans="1:75" ht="28.15" customHeight="1" x14ac:dyDescent="0.2">
      <c r="A20" s="125" t="s">
        <v>98</v>
      </c>
      <c r="B20" s="147" t="s">
        <v>73</v>
      </c>
      <c r="C20" s="5"/>
      <c r="D20" s="5"/>
      <c r="E20" s="155"/>
      <c r="F20" s="6"/>
      <c r="G20" s="160"/>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row>
    <row r="21" spans="1:75" ht="28.15" customHeight="1" x14ac:dyDescent="0.2">
      <c r="A21" s="137" t="s">
        <v>99</v>
      </c>
      <c r="B21" s="189" t="s">
        <v>314</v>
      </c>
      <c r="C21" s="10" t="s">
        <v>5</v>
      </c>
      <c r="D21" s="54" t="s">
        <v>42</v>
      </c>
      <c r="E21" s="55"/>
      <c r="F21" s="57" t="s">
        <v>8</v>
      </c>
      <c r="G21" s="195"/>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row>
    <row r="22" spans="1:75" ht="28.15" customHeight="1" x14ac:dyDescent="0.2">
      <c r="A22" s="137" t="s">
        <v>102</v>
      </c>
      <c r="B22" s="189" t="s">
        <v>311</v>
      </c>
      <c r="C22" s="76" t="s">
        <v>115</v>
      </c>
      <c r="D22" s="76" t="s">
        <v>139</v>
      </c>
      <c r="E22" s="80"/>
      <c r="F22" s="178">
        <v>10</v>
      </c>
      <c r="G22" s="195"/>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row>
    <row r="23" spans="1:75" ht="24.95" customHeight="1" x14ac:dyDescent="0.2">
      <c r="A23" s="137" t="s">
        <v>103</v>
      </c>
      <c r="B23" s="44" t="s">
        <v>28</v>
      </c>
      <c r="C23" s="51"/>
      <c r="D23" s="51"/>
      <c r="E23" s="154"/>
      <c r="F23" s="51"/>
      <c r="G23" s="58"/>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row>
    <row r="24" spans="1:75" ht="24.95" customHeight="1" x14ac:dyDescent="0.2">
      <c r="A24" s="137" t="s">
        <v>317</v>
      </c>
      <c r="B24" s="98" t="s">
        <v>100</v>
      </c>
      <c r="C24" s="59" t="s">
        <v>6</v>
      </c>
      <c r="D24" s="59" t="s">
        <v>27</v>
      </c>
      <c r="E24" s="156"/>
      <c r="F24" s="59">
        <v>0</v>
      </c>
      <c r="G24" s="60"/>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row>
    <row r="25" spans="1:75" ht="24.95" customHeight="1" x14ac:dyDescent="0.2">
      <c r="A25" s="137" t="s">
        <v>318</v>
      </c>
      <c r="B25" s="107" t="s">
        <v>101</v>
      </c>
      <c r="C25" s="59" t="s">
        <v>6</v>
      </c>
      <c r="D25" s="59" t="s">
        <v>27</v>
      </c>
      <c r="E25" s="156"/>
      <c r="F25" s="59">
        <v>0</v>
      </c>
      <c r="G25" s="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row>
    <row r="26" spans="1:75" ht="24.95" customHeight="1" x14ac:dyDescent="0.2">
      <c r="A26" s="33" t="s">
        <v>104</v>
      </c>
      <c r="B26" s="107" t="s">
        <v>29</v>
      </c>
      <c r="C26" s="59" t="s">
        <v>6</v>
      </c>
      <c r="D26" s="59" t="s">
        <v>27</v>
      </c>
      <c r="E26" s="156"/>
      <c r="F26" s="59">
        <v>0</v>
      </c>
      <c r="G26" s="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row>
    <row r="27" spans="1:75" ht="24.95" customHeight="1" x14ac:dyDescent="0.2">
      <c r="A27" s="33" t="s">
        <v>105</v>
      </c>
      <c r="B27" s="44" t="s">
        <v>30</v>
      </c>
      <c r="C27" s="59" t="s">
        <v>31</v>
      </c>
      <c r="D27" s="59" t="s">
        <v>27</v>
      </c>
      <c r="E27" s="156"/>
      <c r="F27" s="59">
        <v>0</v>
      </c>
      <c r="G27" s="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row>
    <row r="28" spans="1:75" s="61" customFormat="1" ht="24.95" customHeight="1" x14ac:dyDescent="0.2">
      <c r="A28" s="33" t="s">
        <v>106</v>
      </c>
      <c r="B28" s="44" t="s">
        <v>32</v>
      </c>
      <c r="C28" s="96" t="s">
        <v>40</v>
      </c>
      <c r="D28" s="59" t="s">
        <v>27</v>
      </c>
      <c r="E28" s="156"/>
      <c r="F28" s="59">
        <v>0</v>
      </c>
      <c r="G28" s="53"/>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row>
    <row r="29" spans="1:75" s="61" customFormat="1" ht="24.95" customHeight="1" x14ac:dyDescent="0.2">
      <c r="A29" s="33" t="s">
        <v>108</v>
      </c>
      <c r="B29" s="44" t="s">
        <v>114</v>
      </c>
      <c r="C29" s="96" t="s">
        <v>33</v>
      </c>
      <c r="D29" s="59" t="s">
        <v>27</v>
      </c>
      <c r="E29" s="156"/>
      <c r="F29" s="59">
        <v>0</v>
      </c>
      <c r="G29" s="53"/>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row>
    <row r="30" spans="1:75" s="61" customFormat="1" ht="24.95" customHeight="1" x14ac:dyDescent="0.2">
      <c r="A30" s="33" t="s">
        <v>109</v>
      </c>
      <c r="B30" s="44" t="s">
        <v>107</v>
      </c>
      <c r="C30" s="96" t="s">
        <v>33</v>
      </c>
      <c r="D30" s="59" t="s">
        <v>27</v>
      </c>
      <c r="E30" s="156"/>
      <c r="F30" s="59">
        <v>0</v>
      </c>
      <c r="G30" s="53"/>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row>
    <row r="31" spans="1:75" s="61" customFormat="1" ht="24.95" customHeight="1" x14ac:dyDescent="0.2">
      <c r="A31" s="33" t="s">
        <v>110</v>
      </c>
      <c r="B31" s="44" t="s">
        <v>34</v>
      </c>
      <c r="C31" s="96" t="s">
        <v>33</v>
      </c>
      <c r="D31" s="59" t="s">
        <v>27</v>
      </c>
      <c r="E31" s="156"/>
      <c r="F31" s="59">
        <v>0</v>
      </c>
      <c r="G31" s="53"/>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row>
    <row r="32" spans="1:75" s="61" customFormat="1" ht="15.75" x14ac:dyDescent="0.2">
      <c r="A32" s="33" t="s">
        <v>319</v>
      </c>
      <c r="B32" s="44" t="s">
        <v>321</v>
      </c>
      <c r="C32" s="59" t="s">
        <v>75</v>
      </c>
      <c r="D32" s="59" t="s">
        <v>27</v>
      </c>
      <c r="E32" s="156"/>
      <c r="F32" s="59">
        <v>0</v>
      </c>
      <c r="G32" s="53"/>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row>
    <row r="33" spans="1:75" s="61" customFormat="1" ht="24.95" customHeight="1" thickBot="1" x14ac:dyDescent="0.25">
      <c r="A33" s="33" t="s">
        <v>320</v>
      </c>
      <c r="B33" s="44" t="s">
        <v>111</v>
      </c>
      <c r="C33" s="59" t="s">
        <v>35</v>
      </c>
      <c r="D33" s="59" t="s">
        <v>27</v>
      </c>
      <c r="E33" s="156"/>
      <c r="F33" s="59">
        <v>0</v>
      </c>
      <c r="G33" s="53"/>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row>
    <row r="34" spans="1:75" s="61" customFormat="1" ht="24.95" hidden="1" customHeight="1" thickBot="1" x14ac:dyDescent="0.25">
      <c r="A34" s="140"/>
      <c r="B34" s="148" t="s">
        <v>112</v>
      </c>
      <c r="C34" s="149"/>
      <c r="D34" s="62"/>
      <c r="E34" s="157"/>
      <c r="F34" s="63">
        <f xml:space="preserve"> SUM(F4:F33)</f>
        <v>20</v>
      </c>
      <c r="G34" s="161"/>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row>
    <row r="35" spans="1:75" s="66" customFormat="1" ht="28.15" hidden="1" customHeight="1" thickBot="1" x14ac:dyDescent="0.25">
      <c r="A35" s="125"/>
      <c r="B35" s="150" t="s">
        <v>7</v>
      </c>
      <c r="C35" s="5"/>
      <c r="D35" s="6" t="e">
        <f>#REF!</f>
        <v>#REF!</v>
      </c>
      <c r="E35" s="158"/>
      <c r="F35" s="64">
        <v>10</v>
      </c>
      <c r="G35" s="65"/>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row>
    <row r="36" spans="1:75" ht="28.15" hidden="1" customHeight="1" thickBot="1" x14ac:dyDescent="0.25">
      <c r="A36" s="151"/>
      <c r="B36" s="8" t="s">
        <v>10</v>
      </c>
      <c r="C36" s="69"/>
      <c r="D36" s="67" t="e">
        <f>D35</f>
        <v>#REF!</v>
      </c>
      <c r="E36" s="159"/>
      <c r="F36" s="68">
        <v>5</v>
      </c>
      <c r="G36" s="16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row>
    <row r="37" spans="1:75" ht="33" customHeight="1" thickBot="1" x14ac:dyDescent="0.25">
      <c r="A37" s="151"/>
      <c r="B37" s="8" t="s">
        <v>113</v>
      </c>
      <c r="C37" s="69"/>
      <c r="D37" s="69"/>
      <c r="E37" s="159"/>
      <c r="F37" s="194">
        <f>SUM(F3:F33)</f>
        <v>20</v>
      </c>
      <c r="G37" s="163"/>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row>
  </sheetData>
  <sheetProtection algorithmName="SHA-512" hashValue="UBq781XLWkUkYOh5AYeE1M6qDKcTOEZfhnOTypMa36IwV/QZo9MGh9LiaV601aUICMyAd2KWEeDCC761XBaZhw==" saltValue="H54blqpsqmFSEL6BKuw5hg==" spinCount="100000" sheet="1" selectLockedCells="1"/>
  <pageMargins left="0.70866141732283472" right="0.70866141732283472" top="0.86614173228346458" bottom="0.78740157480314965" header="0.31496062992125984" footer="0.31496062992125984"/>
  <pageSetup paperSize="9" scale="57" fitToWidth="0" orientation="landscape" r:id="rId1"/>
  <headerFooter>
    <oddHeader xml:space="preserve">&amp;L&amp;"Arial,Fett"Klinikum Bad Salzungen GmbH
Neubau Erweiterung Endoskopie&amp;C&amp;"Arial Narrow,Fett"Leistungsverzeichnis 
Ultraschallgerät + Endoskope
+ chirurgischer AP </oddHeader>
    <oddFooter>&amp;C&amp;"Arial Narrow,Standard"&amp;10Seite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10"/>
  <sheetViews>
    <sheetView view="pageBreakPreview" zoomScale="115" zoomScaleNormal="40" zoomScaleSheetLayoutView="115" workbookViewId="0">
      <selection activeCell="E6" sqref="E6"/>
    </sheetView>
  </sheetViews>
  <sheetFormatPr baseColWidth="10" defaultColWidth="11.42578125" defaultRowHeight="28.15" customHeight="1" x14ac:dyDescent="0.2"/>
  <cols>
    <col min="1" max="1" width="11.7109375" style="130" customWidth="1"/>
    <col min="2" max="2" width="74" style="131" customWidth="1"/>
    <col min="3" max="3" width="14.7109375" style="132" customWidth="1"/>
    <col min="4" max="4" width="25.7109375" style="73" customWidth="1"/>
    <col min="5" max="5" width="20.7109375" style="75" customWidth="1"/>
    <col min="6" max="6" width="20.7109375" style="133" customWidth="1"/>
    <col min="7" max="7" width="38.7109375" style="11" customWidth="1"/>
    <col min="8" max="8" width="50.7109375" style="11" hidden="1" customWidth="1"/>
    <col min="9" max="16384" width="11.42578125" style="9"/>
  </cols>
  <sheetData>
    <row r="1" spans="1:8" ht="34.5" customHeight="1" thickBot="1" x14ac:dyDescent="0.25">
      <c r="A1" s="84" t="s">
        <v>125</v>
      </c>
      <c r="B1" s="114" t="s">
        <v>456</v>
      </c>
      <c r="C1" s="85"/>
      <c r="D1" s="35"/>
      <c r="E1" s="37"/>
      <c r="F1" s="115"/>
      <c r="G1" s="86"/>
      <c r="H1" s="87"/>
    </row>
    <row r="2" spans="1:8" ht="28.15" customHeight="1" thickBot="1" x14ac:dyDescent="0.25">
      <c r="A2" s="279" t="s">
        <v>0</v>
      </c>
      <c r="B2" s="89"/>
      <c r="C2" s="90" t="s">
        <v>1</v>
      </c>
      <c r="D2" s="91" t="s">
        <v>3</v>
      </c>
      <c r="E2" s="91" t="s">
        <v>119</v>
      </c>
      <c r="F2" s="116" t="s">
        <v>4</v>
      </c>
      <c r="G2" s="92" t="s">
        <v>83</v>
      </c>
      <c r="H2" s="93" t="s">
        <v>116</v>
      </c>
    </row>
    <row r="3" spans="1:8" ht="28.15" customHeight="1" x14ac:dyDescent="0.2">
      <c r="A3" s="117" t="s">
        <v>125</v>
      </c>
      <c r="B3" s="280" t="s">
        <v>457</v>
      </c>
      <c r="C3" s="283"/>
      <c r="D3" s="283"/>
      <c r="E3" s="283"/>
      <c r="F3" s="284"/>
      <c r="G3" s="302"/>
      <c r="H3" s="120"/>
    </row>
    <row r="4" spans="1:8" ht="38.25" x14ac:dyDescent="0.2">
      <c r="A4" s="325" t="s">
        <v>127</v>
      </c>
      <c r="B4" s="281" t="s">
        <v>463</v>
      </c>
      <c r="C4" s="285"/>
      <c r="D4" s="287"/>
      <c r="E4" s="290"/>
      <c r="F4" s="299"/>
      <c r="G4" s="304"/>
      <c r="H4" s="106"/>
    </row>
    <row r="5" spans="1:8" ht="25.5" x14ac:dyDescent="0.2">
      <c r="A5" s="326"/>
      <c r="B5" s="282" t="s">
        <v>458</v>
      </c>
      <c r="C5" s="286"/>
      <c r="D5" s="288"/>
      <c r="E5" s="291"/>
      <c r="F5" s="300"/>
      <c r="G5" s="305"/>
      <c r="H5" s="106"/>
    </row>
    <row r="6" spans="1:8" ht="43.5" customHeight="1" x14ac:dyDescent="0.2">
      <c r="A6" s="326"/>
      <c r="B6" s="282" t="s">
        <v>459</v>
      </c>
      <c r="C6" s="286"/>
      <c r="D6" s="288"/>
      <c r="E6" s="291"/>
      <c r="F6" s="300"/>
      <c r="G6" s="305"/>
      <c r="H6" s="106"/>
    </row>
    <row r="7" spans="1:8" ht="53.25" customHeight="1" x14ac:dyDescent="0.2">
      <c r="A7" s="326"/>
      <c r="B7" s="282" t="s">
        <v>460</v>
      </c>
      <c r="C7" s="286"/>
      <c r="D7" s="288"/>
      <c r="E7" s="291"/>
      <c r="F7" s="300"/>
      <c r="G7" s="305"/>
      <c r="H7" s="106"/>
    </row>
    <row r="8" spans="1:8" ht="80.25" customHeight="1" x14ac:dyDescent="0.2">
      <c r="A8" s="326"/>
      <c r="B8" s="282" t="s">
        <v>461</v>
      </c>
      <c r="C8" s="286"/>
      <c r="D8" s="288"/>
      <c r="E8" s="291"/>
      <c r="F8" s="300"/>
      <c r="G8" s="305"/>
      <c r="H8" s="106"/>
    </row>
    <row r="9" spans="1:8" ht="51" x14ac:dyDescent="0.2">
      <c r="A9" s="327"/>
      <c r="B9" s="282" t="s">
        <v>464</v>
      </c>
      <c r="C9" s="206"/>
      <c r="D9" s="289"/>
      <c r="E9" s="292"/>
      <c r="F9" s="301"/>
      <c r="G9" s="306"/>
    </row>
    <row r="10" spans="1:8" ht="28.15" customHeight="1" thickBot="1" x14ac:dyDescent="0.25">
      <c r="A10" s="293" t="s">
        <v>200</v>
      </c>
      <c r="B10" s="294" t="s">
        <v>462</v>
      </c>
      <c r="C10" s="295" t="s">
        <v>5</v>
      </c>
      <c r="D10" s="296" t="s">
        <v>42</v>
      </c>
      <c r="E10" s="297"/>
      <c r="F10" s="298" t="s">
        <v>8</v>
      </c>
      <c r="G10" s="303"/>
    </row>
  </sheetData>
  <sheetProtection algorithmName="SHA-512" hashValue="WCtmPnhanMpINIWUQ1f6oGDWJsVIVHof99NyETKCyN5YYTrrR+jO6/mBtQDbJNCfnuvqds78BAlQ5/UyhleMJA==" saltValue="WjML+sXK8LoaSLWRijHJCQ==" spinCount="100000" sheet="1" selectLockedCells="1"/>
  <autoFilter ref="A1:A4"/>
  <mergeCells count="1">
    <mergeCell ref="A4:A9"/>
  </mergeCells>
  <pageMargins left="0.70866141732283472" right="0.70866141732283472" top="0.86614173228346458" bottom="0.78740157480314965" header="0.31496062992125984" footer="0.31496062992125984"/>
  <pageSetup paperSize="9" scale="64" fitToHeight="0" orientation="landscape" r:id="rId1"/>
  <headerFooter>
    <oddHeader xml:space="preserve">&amp;L&amp;"Arial Narrow,Fett"Klinikum Bad Salzungen GmbH
Neubau Erweiterung Endoskopie&amp;C&amp;"Arial Narrow,Fett"Leistungsverzeichnis 
Ultraschallgerät + Endoskope
+ chirurgischer AP </oddHeader>
    <oddFooter>&amp;C&amp;"Arial Narrow,Standard"&amp;10Seite &amp;P von &amp;N&amp;R&amp;"Arial Narrow,Standard"&amp;10Datum: &amp;D</oddFooter>
  </headerFooter>
  <colBreaks count="1" manualBreakCount="1">
    <brk id="7" max="172"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89"/>
  <sheetViews>
    <sheetView view="pageBreakPreview" topLeftCell="A26" zoomScaleNormal="40" zoomScaleSheetLayoutView="100" workbookViewId="0">
      <selection activeCell="E26" sqref="E26"/>
    </sheetView>
  </sheetViews>
  <sheetFormatPr baseColWidth="10" defaultColWidth="11.42578125" defaultRowHeight="28.15" customHeight="1" x14ac:dyDescent="0.2"/>
  <cols>
    <col min="1" max="1" width="11.7109375" style="130" customWidth="1"/>
    <col min="2" max="2" width="72.42578125" style="131" customWidth="1"/>
    <col min="3" max="3" width="14.7109375" style="132" customWidth="1"/>
    <col min="4" max="4" width="25.7109375" style="73" customWidth="1"/>
    <col min="5" max="5" width="20.7109375" style="75" customWidth="1"/>
    <col min="6" max="6" width="20.7109375" style="133" customWidth="1"/>
    <col min="7" max="7" width="38.7109375" style="11" customWidth="1"/>
    <col min="8" max="8" width="50.7109375" style="11" hidden="1" customWidth="1"/>
    <col min="9" max="16384" width="11.42578125" style="9"/>
  </cols>
  <sheetData>
    <row r="1" spans="1:8" ht="34.5" customHeight="1" thickBot="1" x14ac:dyDescent="0.25">
      <c r="A1" s="84" t="s">
        <v>227</v>
      </c>
      <c r="B1" s="114" t="s">
        <v>229</v>
      </c>
      <c r="C1" s="85"/>
      <c r="D1" s="35"/>
      <c r="E1" s="37"/>
      <c r="F1" s="115"/>
      <c r="G1" s="86"/>
      <c r="H1" s="87"/>
    </row>
    <row r="2" spans="1:8" ht="28.15" customHeight="1" thickBot="1" x14ac:dyDescent="0.25">
      <c r="A2" s="279" t="s">
        <v>0</v>
      </c>
      <c r="B2" s="89"/>
      <c r="C2" s="90" t="s">
        <v>1</v>
      </c>
      <c r="D2" s="91" t="s">
        <v>3</v>
      </c>
      <c r="E2" s="91" t="s">
        <v>119</v>
      </c>
      <c r="F2" s="116" t="s">
        <v>4</v>
      </c>
      <c r="G2" s="92" t="s">
        <v>83</v>
      </c>
      <c r="H2" s="93" t="s">
        <v>116</v>
      </c>
    </row>
    <row r="3" spans="1:8" ht="28.15" customHeight="1" x14ac:dyDescent="0.2">
      <c r="A3" s="117" t="s">
        <v>228</v>
      </c>
      <c r="B3" s="34" t="s">
        <v>229</v>
      </c>
      <c r="C3" s="118"/>
      <c r="D3" s="118"/>
      <c r="E3" s="118"/>
      <c r="F3" s="119"/>
      <c r="G3" s="95"/>
      <c r="H3" s="120"/>
    </row>
    <row r="4" spans="1:8" ht="15.75" x14ac:dyDescent="0.2">
      <c r="A4" s="33"/>
      <c r="B4" s="217" t="s">
        <v>327</v>
      </c>
      <c r="C4" s="134"/>
      <c r="D4" s="134"/>
      <c r="E4" s="164"/>
      <c r="F4" s="135"/>
      <c r="G4" s="166"/>
      <c r="H4" s="106"/>
    </row>
    <row r="5" spans="1:8" ht="27" customHeight="1" x14ac:dyDescent="0.2">
      <c r="A5" s="183" t="s">
        <v>430</v>
      </c>
      <c r="B5" s="201" t="s">
        <v>230</v>
      </c>
      <c r="C5" s="202"/>
      <c r="D5" s="202"/>
      <c r="E5" s="202"/>
      <c r="F5" s="203"/>
      <c r="G5" s="79"/>
      <c r="H5" s="97"/>
    </row>
    <row r="6" spans="1:8" ht="12.75" x14ac:dyDescent="0.2">
      <c r="A6" s="183" t="s">
        <v>431</v>
      </c>
      <c r="B6" s="201" t="s">
        <v>231</v>
      </c>
      <c r="C6" s="202"/>
      <c r="D6" s="202"/>
      <c r="E6" s="202"/>
      <c r="F6" s="203"/>
      <c r="G6" s="79"/>
      <c r="H6" s="97"/>
    </row>
    <row r="7" spans="1:8" ht="12.75" x14ac:dyDescent="0.2">
      <c r="A7" s="170" t="s">
        <v>432</v>
      </c>
      <c r="B7" s="98" t="s">
        <v>232</v>
      </c>
      <c r="C7" s="179" t="s">
        <v>75</v>
      </c>
      <c r="D7" s="179" t="s">
        <v>27</v>
      </c>
      <c r="E7" s="180"/>
      <c r="F7" s="181">
        <v>0</v>
      </c>
      <c r="G7" s="79"/>
      <c r="H7" s="97"/>
    </row>
    <row r="8" spans="1:8" ht="12.75" x14ac:dyDescent="0.2">
      <c r="A8" s="170" t="s">
        <v>433</v>
      </c>
      <c r="B8" s="98" t="s">
        <v>233</v>
      </c>
      <c r="C8" s="179" t="s">
        <v>75</v>
      </c>
      <c r="D8" s="179" t="s">
        <v>27</v>
      </c>
      <c r="E8" s="180"/>
      <c r="F8" s="181">
        <v>0</v>
      </c>
      <c r="G8" s="176"/>
      <c r="H8" s="177"/>
    </row>
    <row r="9" spans="1:8" ht="12.75" x14ac:dyDescent="0.2">
      <c r="A9" s="170" t="s">
        <v>434</v>
      </c>
      <c r="B9" s="121" t="s">
        <v>234</v>
      </c>
      <c r="C9" s="179" t="s">
        <v>286</v>
      </c>
      <c r="D9" s="179" t="s">
        <v>27</v>
      </c>
      <c r="E9" s="180"/>
      <c r="F9" s="181">
        <v>0</v>
      </c>
      <c r="G9" s="167"/>
      <c r="H9" s="9"/>
    </row>
    <row r="10" spans="1:8" ht="12.75" x14ac:dyDescent="0.2">
      <c r="A10" s="170" t="s">
        <v>435</v>
      </c>
      <c r="B10" s="121" t="s">
        <v>235</v>
      </c>
      <c r="C10" s="179" t="s">
        <v>381</v>
      </c>
      <c r="D10" s="179" t="s">
        <v>27</v>
      </c>
      <c r="E10" s="180"/>
      <c r="F10" s="181">
        <v>0</v>
      </c>
      <c r="G10" s="167"/>
      <c r="H10" s="9"/>
    </row>
    <row r="11" spans="1:8" ht="12.75" x14ac:dyDescent="0.2">
      <c r="A11" s="170" t="s">
        <v>436</v>
      </c>
      <c r="B11" s="121" t="s">
        <v>236</v>
      </c>
      <c r="C11" s="172" t="s">
        <v>5</v>
      </c>
      <c r="D11" s="173" t="s">
        <v>42</v>
      </c>
      <c r="E11" s="174"/>
      <c r="F11" s="175" t="s">
        <v>8</v>
      </c>
      <c r="G11" s="167"/>
      <c r="H11" s="9"/>
    </row>
    <row r="12" spans="1:8" ht="12.75" x14ac:dyDescent="0.2">
      <c r="A12" s="170" t="s">
        <v>437</v>
      </c>
      <c r="B12" s="121" t="s">
        <v>237</v>
      </c>
      <c r="C12" s="172" t="s">
        <v>5</v>
      </c>
      <c r="D12" s="173" t="s">
        <v>42</v>
      </c>
      <c r="E12" s="174"/>
      <c r="F12" s="175" t="s">
        <v>8</v>
      </c>
      <c r="G12" s="167"/>
      <c r="H12" s="9"/>
    </row>
    <row r="13" spans="1:8" ht="38.25" x14ac:dyDescent="0.2">
      <c r="A13" s="170" t="s">
        <v>438</v>
      </c>
      <c r="B13" s="204" t="s">
        <v>329</v>
      </c>
      <c r="C13" s="172" t="s">
        <v>5</v>
      </c>
      <c r="D13" s="173" t="s">
        <v>42</v>
      </c>
      <c r="E13" s="174"/>
      <c r="F13" s="175" t="s">
        <v>8</v>
      </c>
      <c r="G13" s="167"/>
      <c r="H13" s="9"/>
    </row>
    <row r="14" spans="1:8" ht="12.75" x14ac:dyDescent="0.2">
      <c r="A14" s="170" t="s">
        <v>439</v>
      </c>
      <c r="B14" s="182" t="s">
        <v>328</v>
      </c>
      <c r="C14" s="210"/>
      <c r="D14" s="210"/>
      <c r="E14" s="211"/>
      <c r="F14" s="212"/>
      <c r="G14" s="167"/>
      <c r="H14" s="9"/>
    </row>
    <row r="15" spans="1:8" ht="12.75" x14ac:dyDescent="0.2">
      <c r="A15" s="170" t="s">
        <v>440</v>
      </c>
      <c r="B15" s="205" t="s">
        <v>251</v>
      </c>
      <c r="C15" s="206" t="s">
        <v>5</v>
      </c>
      <c r="D15" s="207" t="s">
        <v>42</v>
      </c>
      <c r="E15" s="208"/>
      <c r="F15" s="209" t="s">
        <v>8</v>
      </c>
      <c r="G15" s="167"/>
      <c r="H15" s="9"/>
    </row>
    <row r="16" spans="1:8" ht="12.75" x14ac:dyDescent="0.2">
      <c r="A16" s="170" t="s">
        <v>441</v>
      </c>
      <c r="B16" s="121" t="s">
        <v>252</v>
      </c>
      <c r="C16" s="172"/>
      <c r="D16" s="173"/>
      <c r="E16" s="174"/>
      <c r="F16" s="175"/>
      <c r="G16" s="167"/>
      <c r="H16" s="9"/>
    </row>
    <row r="17" spans="1:8" ht="25.5" x14ac:dyDescent="0.2">
      <c r="A17" s="170" t="s">
        <v>442</v>
      </c>
      <c r="B17" s="121" t="s">
        <v>253</v>
      </c>
      <c r="C17" s="172" t="s">
        <v>5</v>
      </c>
      <c r="D17" s="173" t="s">
        <v>42</v>
      </c>
      <c r="E17" s="174"/>
      <c r="F17" s="175" t="s">
        <v>8</v>
      </c>
      <c r="G17" s="167"/>
      <c r="H17" s="9"/>
    </row>
    <row r="18" spans="1:8" ht="12.75" x14ac:dyDescent="0.2">
      <c r="A18" s="170" t="s">
        <v>443</v>
      </c>
      <c r="B18" s="121" t="s">
        <v>254</v>
      </c>
      <c r="C18" s="172" t="s">
        <v>5</v>
      </c>
      <c r="D18" s="173" t="s">
        <v>42</v>
      </c>
      <c r="E18" s="174"/>
      <c r="F18" s="175" t="s">
        <v>8</v>
      </c>
      <c r="G18" s="167"/>
      <c r="H18" s="9"/>
    </row>
    <row r="19" spans="1:8" ht="12.75" x14ac:dyDescent="0.2">
      <c r="A19" s="170" t="s">
        <v>444</v>
      </c>
      <c r="B19" s="121" t="s">
        <v>255</v>
      </c>
      <c r="C19" s="172" t="s">
        <v>5</v>
      </c>
      <c r="D19" s="173" t="s">
        <v>42</v>
      </c>
      <c r="E19" s="174"/>
      <c r="F19" s="175" t="s">
        <v>8</v>
      </c>
      <c r="G19" s="167"/>
      <c r="H19" s="9"/>
    </row>
    <row r="20" spans="1:8" ht="12.75" x14ac:dyDescent="0.2">
      <c r="A20" s="170" t="s">
        <v>445</v>
      </c>
      <c r="B20" s="188" t="s">
        <v>256</v>
      </c>
      <c r="C20" s="172" t="s">
        <v>5</v>
      </c>
      <c r="D20" s="173" t="s">
        <v>42</v>
      </c>
      <c r="E20" s="174"/>
      <c r="F20" s="175" t="s">
        <v>8</v>
      </c>
      <c r="G20" s="167"/>
      <c r="H20" s="9"/>
    </row>
    <row r="21" spans="1:8" ht="12.75" x14ac:dyDescent="0.2">
      <c r="A21" s="170" t="s">
        <v>446</v>
      </c>
      <c r="B21" s="121" t="s">
        <v>238</v>
      </c>
      <c r="C21" s="172" t="s">
        <v>5</v>
      </c>
      <c r="D21" s="173" t="s">
        <v>42</v>
      </c>
      <c r="E21" s="174"/>
      <c r="F21" s="175" t="s">
        <v>8</v>
      </c>
      <c r="G21" s="167"/>
      <c r="H21" s="9"/>
    </row>
    <row r="22" spans="1:8" ht="12.75" x14ac:dyDescent="0.2">
      <c r="A22" s="170" t="s">
        <v>447</v>
      </c>
      <c r="B22" s="121" t="s">
        <v>239</v>
      </c>
      <c r="C22" s="172" t="s">
        <v>5</v>
      </c>
      <c r="D22" s="173" t="s">
        <v>42</v>
      </c>
      <c r="E22" s="174"/>
      <c r="F22" s="175" t="s">
        <v>8</v>
      </c>
      <c r="G22" s="167"/>
      <c r="H22" s="9"/>
    </row>
    <row r="23" spans="1:8" ht="12.75" x14ac:dyDescent="0.2">
      <c r="A23" s="170" t="s">
        <v>448</v>
      </c>
      <c r="B23" s="121" t="s">
        <v>257</v>
      </c>
      <c r="C23" s="172" t="s">
        <v>5</v>
      </c>
      <c r="D23" s="173" t="s">
        <v>42</v>
      </c>
      <c r="E23" s="174"/>
      <c r="F23" s="175" t="s">
        <v>8</v>
      </c>
      <c r="G23" s="167"/>
      <c r="H23" s="9"/>
    </row>
    <row r="24" spans="1:8" ht="12.75" x14ac:dyDescent="0.2">
      <c r="A24" s="170" t="s">
        <v>453</v>
      </c>
      <c r="B24" s="182" t="s">
        <v>240</v>
      </c>
      <c r="C24" s="184"/>
      <c r="D24" s="187"/>
      <c r="E24" s="185"/>
      <c r="F24" s="186"/>
      <c r="G24" s="167"/>
      <c r="H24" s="9"/>
    </row>
    <row r="25" spans="1:8" ht="12.75" x14ac:dyDescent="0.2">
      <c r="A25" s="170" t="s">
        <v>455</v>
      </c>
      <c r="B25" s="121" t="s">
        <v>258</v>
      </c>
      <c r="C25" s="172" t="s">
        <v>5</v>
      </c>
      <c r="D25" s="173" t="s">
        <v>42</v>
      </c>
      <c r="E25" s="174"/>
      <c r="F25" s="175" t="s">
        <v>8</v>
      </c>
      <c r="G25" s="167"/>
      <c r="H25" s="9"/>
    </row>
    <row r="26" spans="1:8" ht="12.75" x14ac:dyDescent="0.2">
      <c r="A26" s="170" t="s">
        <v>465</v>
      </c>
      <c r="B26" s="121" t="s">
        <v>259</v>
      </c>
      <c r="C26" s="179" t="s">
        <v>75</v>
      </c>
      <c r="D26" s="179" t="s">
        <v>27</v>
      </c>
      <c r="E26" s="180"/>
      <c r="F26" s="181">
        <v>0</v>
      </c>
      <c r="G26" s="167"/>
      <c r="H26" s="9"/>
    </row>
    <row r="27" spans="1:8" ht="12.75" x14ac:dyDescent="0.2">
      <c r="A27" s="170" t="s">
        <v>466</v>
      </c>
      <c r="B27" s="121" t="s">
        <v>260</v>
      </c>
      <c r="C27" s="179" t="s">
        <v>75</v>
      </c>
      <c r="D27" s="179" t="s">
        <v>27</v>
      </c>
      <c r="E27" s="180"/>
      <c r="F27" s="181">
        <v>0</v>
      </c>
      <c r="G27" s="167"/>
      <c r="H27" s="9"/>
    </row>
    <row r="28" spans="1:8" ht="12.75" x14ac:dyDescent="0.2">
      <c r="A28" s="170" t="s">
        <v>467</v>
      </c>
      <c r="B28" s="182" t="s">
        <v>241</v>
      </c>
      <c r="C28" s="184"/>
      <c r="D28" s="121"/>
      <c r="E28" s="185"/>
      <c r="F28" s="186"/>
      <c r="G28" s="167"/>
      <c r="H28" s="9"/>
    </row>
    <row r="29" spans="1:8" ht="12.75" x14ac:dyDescent="0.2">
      <c r="A29" s="170" t="s">
        <v>468</v>
      </c>
      <c r="B29" s="121" t="s">
        <v>242</v>
      </c>
      <c r="C29" s="172" t="s">
        <v>5</v>
      </c>
      <c r="D29" s="173" t="s">
        <v>42</v>
      </c>
      <c r="E29" s="174"/>
      <c r="F29" s="175" t="s">
        <v>8</v>
      </c>
      <c r="G29" s="167"/>
      <c r="H29" s="9"/>
    </row>
    <row r="30" spans="1:8" ht="12.75" x14ac:dyDescent="0.2">
      <c r="A30" s="170" t="s">
        <v>469</v>
      </c>
      <c r="B30" s="121" t="s">
        <v>243</v>
      </c>
      <c r="C30" s="172" t="s">
        <v>5</v>
      </c>
      <c r="D30" s="173" t="s">
        <v>42</v>
      </c>
      <c r="E30" s="174"/>
      <c r="F30" s="175" t="s">
        <v>8</v>
      </c>
      <c r="G30" s="167"/>
      <c r="H30" s="9"/>
    </row>
    <row r="31" spans="1:8" ht="12.75" x14ac:dyDescent="0.2">
      <c r="A31" s="170" t="s">
        <v>470</v>
      </c>
      <c r="B31" s="121" t="s">
        <v>244</v>
      </c>
      <c r="C31" s="172" t="s">
        <v>5</v>
      </c>
      <c r="D31" s="173" t="s">
        <v>42</v>
      </c>
      <c r="E31" s="174"/>
      <c r="F31" s="175" t="s">
        <v>8</v>
      </c>
      <c r="G31" s="167"/>
      <c r="H31" s="9"/>
    </row>
    <row r="32" spans="1:8" ht="12.75" x14ac:dyDescent="0.2">
      <c r="A32" s="170" t="s">
        <v>471</v>
      </c>
      <c r="B32" s="182" t="s">
        <v>245</v>
      </c>
      <c r="C32" s="172"/>
      <c r="D32" s="173"/>
      <c r="E32" s="174"/>
      <c r="F32" s="175"/>
      <c r="G32" s="167"/>
      <c r="H32" s="9"/>
    </row>
    <row r="33" spans="1:8" ht="12.75" x14ac:dyDescent="0.2">
      <c r="A33" s="170" t="s">
        <v>472</v>
      </c>
      <c r="B33" s="121" t="s">
        <v>261</v>
      </c>
      <c r="C33" s="172" t="s">
        <v>5</v>
      </c>
      <c r="D33" s="173" t="s">
        <v>42</v>
      </c>
      <c r="E33" s="174"/>
      <c r="F33" s="175" t="s">
        <v>8</v>
      </c>
      <c r="G33" s="167"/>
      <c r="H33" s="9"/>
    </row>
    <row r="34" spans="1:8" ht="12.75" x14ac:dyDescent="0.2">
      <c r="A34" s="170" t="s">
        <v>473</v>
      </c>
      <c r="B34" s="121" t="s">
        <v>262</v>
      </c>
      <c r="C34" s="172" t="s">
        <v>5</v>
      </c>
      <c r="D34" s="173" t="s">
        <v>42</v>
      </c>
      <c r="E34" s="174"/>
      <c r="F34" s="175" t="s">
        <v>8</v>
      </c>
      <c r="G34" s="167"/>
      <c r="H34" s="9"/>
    </row>
    <row r="35" spans="1:8" ht="12.75" x14ac:dyDescent="0.2">
      <c r="A35" s="170" t="s">
        <v>474</v>
      </c>
      <c r="B35" s="121" t="s">
        <v>263</v>
      </c>
      <c r="C35" s="172" t="s">
        <v>5</v>
      </c>
      <c r="D35" s="173" t="s">
        <v>42</v>
      </c>
      <c r="E35" s="174"/>
      <c r="F35" s="175" t="s">
        <v>8</v>
      </c>
      <c r="G35" s="167"/>
      <c r="H35" s="9"/>
    </row>
    <row r="36" spans="1:8" ht="12.75" x14ac:dyDescent="0.2">
      <c r="A36" s="170" t="s">
        <v>475</v>
      </c>
      <c r="B36" s="121" t="s">
        <v>246</v>
      </c>
      <c r="C36" s="179" t="s">
        <v>75</v>
      </c>
      <c r="D36" s="179" t="s">
        <v>27</v>
      </c>
      <c r="E36" s="180"/>
      <c r="F36" s="181">
        <v>0</v>
      </c>
      <c r="G36" s="167"/>
      <c r="H36" s="9"/>
    </row>
    <row r="37" spans="1:8" ht="12.75" x14ac:dyDescent="0.2">
      <c r="A37" s="170" t="s">
        <v>476</v>
      </c>
      <c r="B37" s="121" t="s">
        <v>247</v>
      </c>
      <c r="C37" s="179" t="s">
        <v>75</v>
      </c>
      <c r="D37" s="179" t="s">
        <v>27</v>
      </c>
      <c r="E37" s="180"/>
      <c r="F37" s="181">
        <v>0</v>
      </c>
      <c r="G37" s="167"/>
      <c r="H37" s="9"/>
    </row>
    <row r="38" spans="1:8" ht="12.75" x14ac:dyDescent="0.2">
      <c r="A38" s="170" t="s">
        <v>477</v>
      </c>
      <c r="B38" s="121" t="s">
        <v>248</v>
      </c>
      <c r="C38" s="179" t="s">
        <v>75</v>
      </c>
      <c r="D38" s="179" t="s">
        <v>27</v>
      </c>
      <c r="E38" s="180"/>
      <c r="F38" s="181">
        <v>0</v>
      </c>
      <c r="G38" s="167"/>
      <c r="H38" s="9"/>
    </row>
    <row r="39" spans="1:8" ht="12.75" x14ac:dyDescent="0.2">
      <c r="A39" s="170" t="s">
        <v>478</v>
      </c>
      <c r="B39" s="121" t="s">
        <v>249</v>
      </c>
      <c r="C39" s="179" t="s">
        <v>75</v>
      </c>
      <c r="D39" s="179" t="s">
        <v>27</v>
      </c>
      <c r="E39" s="180"/>
      <c r="F39" s="181">
        <v>0</v>
      </c>
      <c r="G39" s="167"/>
      <c r="H39" s="9"/>
    </row>
    <row r="40" spans="1:8" ht="13.5" thickBot="1" x14ac:dyDescent="0.25">
      <c r="A40" s="307" t="s">
        <v>479</v>
      </c>
      <c r="B40" s="308" t="s">
        <v>250</v>
      </c>
      <c r="C40" s="309" t="s">
        <v>75</v>
      </c>
      <c r="D40" s="309" t="s">
        <v>27</v>
      </c>
      <c r="E40" s="310"/>
      <c r="F40" s="311">
        <v>0</v>
      </c>
      <c r="G40" s="312"/>
      <c r="H40" s="9"/>
    </row>
    <row r="41" spans="1:8" ht="12.75" x14ac:dyDescent="0.2">
      <c r="A41" s="88" t="s">
        <v>449</v>
      </c>
      <c r="B41" s="313" t="s">
        <v>264</v>
      </c>
      <c r="C41" s="314"/>
      <c r="D41" s="314"/>
      <c r="E41" s="314"/>
      <c r="F41" s="315"/>
      <c r="G41" s="316"/>
      <c r="H41" s="97"/>
    </row>
    <row r="42" spans="1:8" ht="12.75" x14ac:dyDescent="0.2">
      <c r="A42" s="183" t="s">
        <v>450</v>
      </c>
      <c r="B42" s="328" t="s">
        <v>281</v>
      </c>
      <c r="C42" s="329"/>
      <c r="D42" s="329"/>
      <c r="E42" s="329"/>
      <c r="F42" s="330"/>
      <c r="G42" s="79"/>
      <c r="H42" s="97"/>
    </row>
    <row r="43" spans="1:8" ht="12.75" x14ac:dyDescent="0.2">
      <c r="A43" s="170" t="s">
        <v>480</v>
      </c>
      <c r="B43" s="121" t="s">
        <v>201</v>
      </c>
      <c r="C43" s="179" t="s">
        <v>75</v>
      </c>
      <c r="D43" s="179" t="s">
        <v>27</v>
      </c>
      <c r="E43" s="180"/>
      <c r="F43" s="181">
        <v>0</v>
      </c>
      <c r="G43" s="167"/>
      <c r="H43" s="9"/>
    </row>
    <row r="44" spans="1:8" ht="12.75" x14ac:dyDescent="0.2">
      <c r="A44" s="170" t="s">
        <v>481</v>
      </c>
      <c r="B44" s="121" t="s">
        <v>202</v>
      </c>
      <c r="C44" s="179" t="s">
        <v>75</v>
      </c>
      <c r="D44" s="179" t="s">
        <v>27</v>
      </c>
      <c r="E44" s="180"/>
      <c r="F44" s="181">
        <v>0</v>
      </c>
      <c r="G44" s="167"/>
      <c r="H44" s="9"/>
    </row>
    <row r="45" spans="1:8" ht="12.75" x14ac:dyDescent="0.2">
      <c r="A45" s="170" t="s">
        <v>482</v>
      </c>
      <c r="B45" s="121" t="s">
        <v>234</v>
      </c>
      <c r="C45" s="179" t="s">
        <v>286</v>
      </c>
      <c r="D45" s="179" t="s">
        <v>27</v>
      </c>
      <c r="E45" s="180"/>
      <c r="F45" s="181">
        <v>0</v>
      </c>
      <c r="G45" s="167"/>
      <c r="H45" s="9"/>
    </row>
    <row r="46" spans="1:8" ht="12.75" x14ac:dyDescent="0.2">
      <c r="A46" s="170" t="s">
        <v>483</v>
      </c>
      <c r="B46" s="121" t="s">
        <v>235</v>
      </c>
      <c r="C46" s="179" t="s">
        <v>75</v>
      </c>
      <c r="D46" s="179" t="s">
        <v>27</v>
      </c>
      <c r="E46" s="180"/>
      <c r="F46" s="181">
        <v>0</v>
      </c>
      <c r="G46" s="167"/>
      <c r="H46" s="9"/>
    </row>
    <row r="47" spans="1:8" ht="12.75" x14ac:dyDescent="0.2">
      <c r="A47" s="170" t="s">
        <v>484</v>
      </c>
      <c r="B47" s="121" t="s">
        <v>270</v>
      </c>
      <c r="C47" s="172" t="s">
        <v>5</v>
      </c>
      <c r="D47" s="173" t="s">
        <v>42</v>
      </c>
      <c r="E47" s="174"/>
      <c r="F47" s="175" t="s">
        <v>8</v>
      </c>
      <c r="G47" s="167"/>
      <c r="H47" s="9"/>
    </row>
    <row r="48" spans="1:8" ht="12.75" x14ac:dyDescent="0.2">
      <c r="A48" s="170" t="s">
        <v>485</v>
      </c>
      <c r="B48" s="188" t="s">
        <v>265</v>
      </c>
      <c r="C48" s="213" t="s">
        <v>271</v>
      </c>
      <c r="D48" s="179" t="s">
        <v>27</v>
      </c>
      <c r="E48" s="180"/>
      <c r="F48" s="181">
        <v>0</v>
      </c>
      <c r="G48" s="167"/>
      <c r="H48" s="9"/>
    </row>
    <row r="49" spans="1:8" ht="12.75" x14ac:dyDescent="0.2">
      <c r="A49" s="170" t="s">
        <v>486</v>
      </c>
      <c r="B49" s="121" t="s">
        <v>266</v>
      </c>
      <c r="C49" s="179" t="s">
        <v>285</v>
      </c>
      <c r="D49" s="179" t="s">
        <v>27</v>
      </c>
      <c r="E49" s="180"/>
      <c r="F49" s="181">
        <v>0</v>
      </c>
      <c r="G49" s="167"/>
      <c r="H49" s="9"/>
    </row>
    <row r="50" spans="1:8" ht="25.5" x14ac:dyDescent="0.2">
      <c r="A50" s="170" t="s">
        <v>487</v>
      </c>
      <c r="B50" s="121" t="s">
        <v>275</v>
      </c>
      <c r="C50" s="172" t="s">
        <v>5</v>
      </c>
      <c r="D50" s="173" t="s">
        <v>42</v>
      </c>
      <c r="E50" s="174"/>
      <c r="F50" s="175" t="s">
        <v>8</v>
      </c>
      <c r="G50" s="167"/>
      <c r="H50" s="9"/>
    </row>
    <row r="51" spans="1:8" ht="12.75" x14ac:dyDescent="0.2">
      <c r="A51" s="170" t="s">
        <v>488</v>
      </c>
      <c r="B51" s="121" t="s">
        <v>267</v>
      </c>
      <c r="C51" s="172" t="s">
        <v>5</v>
      </c>
      <c r="D51" s="173" t="s">
        <v>42</v>
      </c>
      <c r="E51" s="174"/>
      <c r="F51" s="175" t="s">
        <v>8</v>
      </c>
      <c r="G51" s="167"/>
      <c r="H51" s="9"/>
    </row>
    <row r="52" spans="1:8" ht="12.75" x14ac:dyDescent="0.2">
      <c r="A52" s="170" t="s">
        <v>489</v>
      </c>
      <c r="B52" s="121" t="s">
        <v>330</v>
      </c>
      <c r="C52" s="172" t="s">
        <v>5</v>
      </c>
      <c r="D52" s="173" t="s">
        <v>42</v>
      </c>
      <c r="E52" s="174"/>
      <c r="F52" s="175" t="s">
        <v>8</v>
      </c>
      <c r="G52" s="167"/>
      <c r="H52" s="9"/>
    </row>
    <row r="53" spans="1:8" ht="12.75" x14ac:dyDescent="0.2">
      <c r="A53" s="170" t="s">
        <v>490</v>
      </c>
      <c r="B53" s="121" t="s">
        <v>268</v>
      </c>
      <c r="C53" s="172" t="s">
        <v>5</v>
      </c>
      <c r="D53" s="173" t="s">
        <v>42</v>
      </c>
      <c r="E53" s="174"/>
      <c r="F53" s="175" t="s">
        <v>8</v>
      </c>
      <c r="G53" s="167"/>
      <c r="H53" s="9"/>
    </row>
    <row r="54" spans="1:8" ht="25.5" x14ac:dyDescent="0.2">
      <c r="A54" s="170" t="s">
        <v>491</v>
      </c>
      <c r="B54" s="121" t="s">
        <v>269</v>
      </c>
      <c r="C54" s="172" t="s">
        <v>5</v>
      </c>
      <c r="D54" s="173" t="s">
        <v>42</v>
      </c>
      <c r="E54" s="174"/>
      <c r="F54" s="175" t="s">
        <v>8</v>
      </c>
      <c r="G54" s="167"/>
      <c r="H54" s="9"/>
    </row>
    <row r="55" spans="1:8" ht="12.75" x14ac:dyDescent="0.2">
      <c r="A55" s="170" t="s">
        <v>492</v>
      </c>
      <c r="B55" s="182" t="s">
        <v>272</v>
      </c>
      <c r="C55" s="172"/>
      <c r="D55" s="173"/>
      <c r="E55" s="174"/>
      <c r="F55" s="175"/>
      <c r="G55" s="167"/>
      <c r="H55" s="9"/>
    </row>
    <row r="56" spans="1:8" ht="12.75" x14ac:dyDescent="0.2">
      <c r="A56" s="170" t="s">
        <v>493</v>
      </c>
      <c r="B56" s="121" t="s">
        <v>273</v>
      </c>
      <c r="C56" s="172" t="s">
        <v>5</v>
      </c>
      <c r="D56" s="173" t="s">
        <v>42</v>
      </c>
      <c r="E56" s="174"/>
      <c r="F56" s="175" t="s">
        <v>8</v>
      </c>
      <c r="G56" s="167"/>
      <c r="H56" s="9"/>
    </row>
    <row r="57" spans="1:8" ht="12.75" x14ac:dyDescent="0.2">
      <c r="A57" s="170" t="s">
        <v>494</v>
      </c>
      <c r="B57" s="121" t="s">
        <v>274</v>
      </c>
      <c r="C57" s="172" t="s">
        <v>5</v>
      </c>
      <c r="D57" s="173" t="s">
        <v>42</v>
      </c>
      <c r="E57" s="174"/>
      <c r="F57" s="175" t="s">
        <v>8</v>
      </c>
      <c r="G57" s="167"/>
      <c r="H57" s="9"/>
    </row>
    <row r="58" spans="1:8" ht="22.5" customHeight="1" x14ac:dyDescent="0.2">
      <c r="A58" s="170" t="s">
        <v>495</v>
      </c>
      <c r="B58" s="121" t="s">
        <v>331</v>
      </c>
      <c r="C58" s="172" t="s">
        <v>5</v>
      </c>
      <c r="D58" s="173" t="s">
        <v>42</v>
      </c>
      <c r="E58" s="174"/>
      <c r="F58" s="175" t="s">
        <v>8</v>
      </c>
      <c r="G58" s="167"/>
      <c r="H58" s="9"/>
    </row>
    <row r="59" spans="1:8" ht="12.75" x14ac:dyDescent="0.2">
      <c r="A59" s="170" t="s">
        <v>496</v>
      </c>
      <c r="B59" s="182" t="s">
        <v>276</v>
      </c>
      <c r="C59" s="172"/>
      <c r="D59" s="173"/>
      <c r="E59" s="174"/>
      <c r="F59" s="175"/>
      <c r="G59" s="167"/>
      <c r="H59" s="9"/>
    </row>
    <row r="60" spans="1:8" ht="12.75" x14ac:dyDescent="0.2">
      <c r="A60" s="170" t="s">
        <v>497</v>
      </c>
      <c r="B60" s="121" t="s">
        <v>278</v>
      </c>
      <c r="C60" s="172" t="s">
        <v>5</v>
      </c>
      <c r="D60" s="173" t="s">
        <v>42</v>
      </c>
      <c r="E60" s="174"/>
      <c r="F60" s="175" t="s">
        <v>8</v>
      </c>
      <c r="G60" s="167"/>
      <c r="H60" s="9"/>
    </row>
    <row r="61" spans="1:8" ht="12.75" x14ac:dyDescent="0.2">
      <c r="A61" s="170" t="s">
        <v>498</v>
      </c>
      <c r="B61" s="188" t="s">
        <v>279</v>
      </c>
      <c r="C61" s="172" t="s">
        <v>5</v>
      </c>
      <c r="D61" s="173" t="s">
        <v>42</v>
      </c>
      <c r="E61" s="174"/>
      <c r="F61" s="175" t="s">
        <v>8</v>
      </c>
      <c r="G61" s="167"/>
      <c r="H61" s="9"/>
    </row>
    <row r="62" spans="1:8" ht="12.75" x14ac:dyDescent="0.2">
      <c r="A62" s="170" t="s">
        <v>499</v>
      </c>
      <c r="B62" s="182" t="s">
        <v>277</v>
      </c>
      <c r="C62" s="172"/>
      <c r="D62" s="173"/>
      <c r="E62" s="174"/>
      <c r="F62" s="175"/>
      <c r="G62" s="167"/>
      <c r="H62" s="9"/>
    </row>
    <row r="63" spans="1:8" ht="12.75" x14ac:dyDescent="0.2">
      <c r="A63" s="170" t="s">
        <v>500</v>
      </c>
      <c r="B63" s="121" t="s">
        <v>280</v>
      </c>
      <c r="C63" s="172" t="s">
        <v>5</v>
      </c>
      <c r="D63" s="173" t="s">
        <v>42</v>
      </c>
      <c r="E63" s="174"/>
      <c r="F63" s="175" t="s">
        <v>8</v>
      </c>
      <c r="G63" s="167"/>
      <c r="H63" s="9"/>
    </row>
    <row r="64" spans="1:8" ht="12.75" x14ac:dyDescent="0.2">
      <c r="A64" s="183" t="s">
        <v>451</v>
      </c>
      <c r="B64" s="328" t="s">
        <v>282</v>
      </c>
      <c r="C64" s="329"/>
      <c r="D64" s="329"/>
      <c r="E64" s="329"/>
      <c r="F64" s="330"/>
      <c r="G64" s="79"/>
      <c r="H64" s="97"/>
    </row>
    <row r="65" spans="1:8" ht="12.75" x14ac:dyDescent="0.2">
      <c r="A65" s="170" t="s">
        <v>501</v>
      </c>
      <c r="B65" s="121" t="s">
        <v>289</v>
      </c>
      <c r="C65" s="172" t="s">
        <v>5</v>
      </c>
      <c r="D65" s="173" t="s">
        <v>42</v>
      </c>
      <c r="E65" s="174"/>
      <c r="F65" s="175" t="s">
        <v>8</v>
      </c>
      <c r="G65" s="167"/>
      <c r="H65" s="9"/>
    </row>
    <row r="66" spans="1:8" ht="12.75" x14ac:dyDescent="0.2">
      <c r="A66" s="170" t="s">
        <v>502</v>
      </c>
      <c r="B66" s="121" t="s">
        <v>290</v>
      </c>
      <c r="C66" s="172" t="s">
        <v>5</v>
      </c>
      <c r="D66" s="173" t="s">
        <v>42</v>
      </c>
      <c r="E66" s="174"/>
      <c r="F66" s="175" t="s">
        <v>8</v>
      </c>
      <c r="G66" s="167"/>
      <c r="H66" s="9"/>
    </row>
    <row r="67" spans="1:8" ht="12.75" x14ac:dyDescent="0.2">
      <c r="A67" s="170" t="s">
        <v>503</v>
      </c>
      <c r="B67" s="121" t="s">
        <v>201</v>
      </c>
      <c r="C67" s="179" t="s">
        <v>75</v>
      </c>
      <c r="D67" s="179" t="s">
        <v>27</v>
      </c>
      <c r="E67" s="180"/>
      <c r="F67" s="181">
        <v>0</v>
      </c>
      <c r="G67" s="167"/>
      <c r="H67" s="9"/>
    </row>
    <row r="68" spans="1:8" ht="12.75" x14ac:dyDescent="0.2">
      <c r="A68" s="170" t="s">
        <v>504</v>
      </c>
      <c r="B68" s="121" t="s">
        <v>202</v>
      </c>
      <c r="C68" s="179" t="s">
        <v>75</v>
      </c>
      <c r="D68" s="179" t="s">
        <v>27</v>
      </c>
      <c r="E68" s="180"/>
      <c r="F68" s="181">
        <v>0</v>
      </c>
      <c r="G68" s="167"/>
      <c r="H68" s="9"/>
    </row>
    <row r="69" spans="1:8" ht="12.75" x14ac:dyDescent="0.2">
      <c r="A69" s="170" t="s">
        <v>505</v>
      </c>
      <c r="B69" s="121" t="s">
        <v>234</v>
      </c>
      <c r="C69" s="179" t="s">
        <v>286</v>
      </c>
      <c r="D69" s="179" t="s">
        <v>27</v>
      </c>
      <c r="E69" s="180"/>
      <c r="F69" s="181">
        <v>0</v>
      </c>
      <c r="G69" s="167"/>
      <c r="H69" s="9"/>
    </row>
    <row r="70" spans="1:8" ht="12.75" x14ac:dyDescent="0.2">
      <c r="A70" s="170" t="s">
        <v>506</v>
      </c>
      <c r="B70" s="121" t="s">
        <v>235</v>
      </c>
      <c r="C70" s="179" t="s">
        <v>75</v>
      </c>
      <c r="D70" s="179" t="s">
        <v>27</v>
      </c>
      <c r="E70" s="180"/>
      <c r="F70" s="181">
        <v>0</v>
      </c>
      <c r="G70" s="167"/>
      <c r="H70" s="9"/>
    </row>
    <row r="71" spans="1:8" ht="12.75" x14ac:dyDescent="0.2">
      <c r="A71" s="170" t="s">
        <v>507</v>
      </c>
      <c r="B71" s="188" t="s">
        <v>266</v>
      </c>
      <c r="C71" s="179" t="s">
        <v>285</v>
      </c>
      <c r="D71" s="179" t="s">
        <v>27</v>
      </c>
      <c r="E71" s="180"/>
      <c r="F71" s="181">
        <v>0</v>
      </c>
      <c r="G71" s="167"/>
      <c r="H71" s="9"/>
    </row>
    <row r="72" spans="1:8" ht="12.75" x14ac:dyDescent="0.2">
      <c r="A72" s="170" t="s">
        <v>508</v>
      </c>
      <c r="B72" s="121" t="s">
        <v>283</v>
      </c>
      <c r="C72" s="179" t="s">
        <v>75</v>
      </c>
      <c r="D72" s="179" t="s">
        <v>27</v>
      </c>
      <c r="E72" s="180"/>
      <c r="F72" s="181">
        <v>0</v>
      </c>
      <c r="G72" s="167"/>
      <c r="H72" s="9"/>
    </row>
    <row r="73" spans="1:8" ht="12.75" x14ac:dyDescent="0.2">
      <c r="A73" s="170" t="s">
        <v>509</v>
      </c>
      <c r="B73" s="121" t="s">
        <v>288</v>
      </c>
      <c r="C73" s="179" t="s">
        <v>287</v>
      </c>
      <c r="D73" s="179" t="s">
        <v>27</v>
      </c>
      <c r="E73" s="180"/>
      <c r="F73" s="181">
        <v>0</v>
      </c>
      <c r="G73" s="167"/>
      <c r="H73" s="9"/>
    </row>
    <row r="74" spans="1:8" ht="12.75" x14ac:dyDescent="0.2">
      <c r="A74" s="170" t="s">
        <v>510</v>
      </c>
      <c r="B74" s="121" t="s">
        <v>284</v>
      </c>
      <c r="C74" s="179" t="s">
        <v>287</v>
      </c>
      <c r="D74" s="179" t="s">
        <v>27</v>
      </c>
      <c r="E74" s="180"/>
      <c r="F74" s="181">
        <v>0</v>
      </c>
      <c r="G74" s="167"/>
      <c r="H74" s="9"/>
    </row>
    <row r="75" spans="1:8" ht="12.75" x14ac:dyDescent="0.2">
      <c r="A75" s="183" t="s">
        <v>511</v>
      </c>
      <c r="B75" s="201" t="s">
        <v>291</v>
      </c>
      <c r="C75" s="202"/>
      <c r="D75" s="202"/>
      <c r="E75" s="202"/>
      <c r="F75" s="203"/>
      <c r="G75" s="79"/>
      <c r="H75" s="97"/>
    </row>
    <row r="76" spans="1:8" ht="12.75" x14ac:dyDescent="0.2">
      <c r="A76" s="170" t="s">
        <v>512</v>
      </c>
      <c r="B76" s="121" t="s">
        <v>292</v>
      </c>
      <c r="C76" s="172" t="s">
        <v>5</v>
      </c>
      <c r="D76" s="173" t="s">
        <v>42</v>
      </c>
      <c r="E76" s="174"/>
      <c r="F76" s="175" t="s">
        <v>8</v>
      </c>
      <c r="G76" s="167"/>
      <c r="H76" s="9"/>
    </row>
    <row r="77" spans="1:8" ht="12.75" x14ac:dyDescent="0.2">
      <c r="A77" s="170" t="s">
        <v>513</v>
      </c>
      <c r="B77" s="188" t="s">
        <v>294</v>
      </c>
      <c r="C77" s="172" t="s">
        <v>5</v>
      </c>
      <c r="D77" s="173" t="s">
        <v>42</v>
      </c>
      <c r="E77" s="174"/>
      <c r="F77" s="175" t="s">
        <v>8</v>
      </c>
      <c r="G77" s="167"/>
      <c r="H77" s="9"/>
    </row>
    <row r="78" spans="1:8" ht="25.5" x14ac:dyDescent="0.2">
      <c r="A78" s="170" t="s">
        <v>514</v>
      </c>
      <c r="B78" s="121" t="s">
        <v>295</v>
      </c>
      <c r="C78" s="172" t="s">
        <v>5</v>
      </c>
      <c r="D78" s="173" t="s">
        <v>42</v>
      </c>
      <c r="E78" s="174"/>
      <c r="F78" s="175" t="s">
        <v>8</v>
      </c>
      <c r="G78" s="167"/>
      <c r="H78" s="9"/>
    </row>
    <row r="79" spans="1:8" ht="25.5" x14ac:dyDescent="0.2">
      <c r="A79" s="170" t="s">
        <v>515</v>
      </c>
      <c r="B79" s="121" t="s">
        <v>296</v>
      </c>
      <c r="C79" s="172" t="s">
        <v>5</v>
      </c>
      <c r="D79" s="173" t="s">
        <v>42</v>
      </c>
      <c r="E79" s="174"/>
      <c r="F79" s="175" t="s">
        <v>8</v>
      </c>
      <c r="G79" s="167"/>
      <c r="H79" s="9"/>
    </row>
    <row r="80" spans="1:8" ht="12.75" x14ac:dyDescent="0.2">
      <c r="A80" s="170" t="s">
        <v>516</v>
      </c>
      <c r="B80" s="121" t="s">
        <v>293</v>
      </c>
      <c r="C80" s="172" t="s">
        <v>5</v>
      </c>
      <c r="D80" s="173" t="s">
        <v>42</v>
      </c>
      <c r="E80" s="174"/>
      <c r="F80" s="175" t="s">
        <v>8</v>
      </c>
      <c r="G80" s="167"/>
      <c r="H80" s="9"/>
    </row>
    <row r="81" spans="1:8" ht="12.75" x14ac:dyDescent="0.2">
      <c r="A81" s="170" t="s">
        <v>517</v>
      </c>
      <c r="B81" s="188" t="s">
        <v>201</v>
      </c>
      <c r="C81" s="179" t="s">
        <v>75</v>
      </c>
      <c r="D81" s="179" t="s">
        <v>27</v>
      </c>
      <c r="E81" s="180"/>
      <c r="F81" s="181">
        <v>0</v>
      </c>
      <c r="G81" s="167"/>
      <c r="H81" s="9"/>
    </row>
    <row r="82" spans="1:8" ht="12.75" x14ac:dyDescent="0.2">
      <c r="A82" s="170" t="s">
        <v>518</v>
      </c>
      <c r="B82" s="121" t="s">
        <v>202</v>
      </c>
      <c r="C82" s="179" t="s">
        <v>75</v>
      </c>
      <c r="D82" s="179" t="s">
        <v>27</v>
      </c>
      <c r="E82" s="180"/>
      <c r="F82" s="181">
        <v>0</v>
      </c>
      <c r="G82" s="167"/>
      <c r="H82" s="9"/>
    </row>
    <row r="83" spans="1:8" ht="12.75" x14ac:dyDescent="0.2">
      <c r="A83" s="170" t="s">
        <v>519</v>
      </c>
      <c r="B83" s="121" t="s">
        <v>309</v>
      </c>
      <c r="C83" s="172" t="s">
        <v>5</v>
      </c>
      <c r="D83" s="173" t="s">
        <v>42</v>
      </c>
      <c r="E83" s="174"/>
      <c r="F83" s="175" t="s">
        <v>8</v>
      </c>
      <c r="G83" s="167"/>
      <c r="H83" s="9"/>
    </row>
    <row r="84" spans="1:8" ht="12.75" x14ac:dyDescent="0.2">
      <c r="A84" s="170" t="s">
        <v>520</v>
      </c>
      <c r="B84" s="121" t="s">
        <v>299</v>
      </c>
      <c r="C84" s="179" t="s">
        <v>300</v>
      </c>
      <c r="D84" s="179" t="s">
        <v>27</v>
      </c>
      <c r="E84" s="180"/>
      <c r="F84" s="181">
        <v>0</v>
      </c>
      <c r="G84" s="167"/>
      <c r="H84" s="9"/>
    </row>
    <row r="85" spans="1:8" ht="12.75" x14ac:dyDescent="0.2">
      <c r="A85" s="170" t="s">
        <v>521</v>
      </c>
      <c r="B85" s="121" t="s">
        <v>297</v>
      </c>
      <c r="C85" s="179" t="s">
        <v>301</v>
      </c>
      <c r="D85" s="179" t="s">
        <v>27</v>
      </c>
      <c r="E85" s="180"/>
      <c r="F85" s="181">
        <v>0</v>
      </c>
      <c r="G85" s="167"/>
      <c r="H85" s="9"/>
    </row>
    <row r="86" spans="1:8" ht="13.5" thickBot="1" x14ac:dyDescent="0.25">
      <c r="A86" s="170" t="s">
        <v>522</v>
      </c>
      <c r="B86" s="121" t="s">
        <v>298</v>
      </c>
      <c r="C86" s="179" t="s">
        <v>286</v>
      </c>
      <c r="D86" s="179" t="s">
        <v>27</v>
      </c>
      <c r="E86" s="180"/>
      <c r="F86" s="181">
        <v>0</v>
      </c>
      <c r="G86" s="167"/>
      <c r="H86" s="9"/>
    </row>
    <row r="87" spans="1:8" s="82" customFormat="1" ht="42" hidden="1" customHeight="1" thickBot="1" x14ac:dyDescent="0.25">
      <c r="A87" s="113"/>
      <c r="B87" s="99" t="s">
        <v>117</v>
      </c>
      <c r="C87" s="100"/>
      <c r="D87" s="101"/>
      <c r="E87" s="165" t="e">
        <f>SUM(#REF!)</f>
        <v>#REF!</v>
      </c>
      <c r="F87" s="126"/>
      <c r="G87" s="168"/>
      <c r="H87" s="102"/>
    </row>
    <row r="88" spans="1:8" ht="23.25" customHeight="1" thickBot="1" x14ac:dyDescent="0.25">
      <c r="A88" s="103"/>
      <c r="B88" s="8" t="s">
        <v>118</v>
      </c>
      <c r="C88" s="69"/>
      <c r="D88" s="67"/>
      <c r="E88" s="159"/>
      <c r="F88" s="67">
        <v>0</v>
      </c>
      <c r="G88" s="169"/>
      <c r="H88" s="105"/>
    </row>
    <row r="89" spans="1:8" ht="21.75" hidden="1" customHeight="1" thickBot="1" x14ac:dyDescent="0.25">
      <c r="A89" s="127"/>
      <c r="B89" s="8" t="s">
        <v>121</v>
      </c>
      <c r="C89" s="69"/>
      <c r="D89" s="69"/>
      <c r="E89" s="104"/>
      <c r="F89" s="67"/>
      <c r="G89" s="128"/>
      <c r="H89" s="129"/>
    </row>
  </sheetData>
  <sheetProtection algorithmName="SHA-512" hashValue="kz7Abl97SVK1PmbemiyLWoqMqGeRqQPmmGbfrBx35Zybou+HNWpsqjJULWaKD8l7wMvCQbAzTm1fQKiyPmcZzA==" saltValue="QYC7eaCJlByCi437QifV8w==" spinCount="100000" sheet="1" selectLockedCells="1"/>
  <autoFilter ref="A1:A89"/>
  <mergeCells count="2">
    <mergeCell ref="B42:F42"/>
    <mergeCell ref="B64:F64"/>
  </mergeCells>
  <pageMargins left="0.70866141732283472" right="0.70866141732283472" top="0.86614173228346458" bottom="0.78740157480314965" header="0.31496062992125984" footer="0.31496062992125984"/>
  <pageSetup paperSize="9" scale="65" fitToHeight="0" orientation="landscape" r:id="rId1"/>
  <headerFooter>
    <oddHeader xml:space="preserve">&amp;L&amp;"Arial Narrow,Fett"Klinikum Bad Salzungen GmbH
Neubau Erweiterung Endoskopie&amp;C&amp;"Arial Narrow,Fett"Leistungsverzeichnis 
Ultraschallgerät + Endoskope
+ chirurgischer AP </oddHeader>
    <oddFooter>&amp;C&amp;"Arial Narrow,Standard"&amp;10Seite &amp;P von &amp;N&amp;R&amp;"Arial Narrow,Standard"&amp;10Datum: &amp;D</oddFooter>
  </headerFooter>
  <rowBreaks count="1" manualBreakCount="1">
    <brk id="40" max="6" man="1"/>
  </rowBreaks>
  <colBreaks count="1" manualBreakCount="1">
    <brk id="7" max="17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49"/>
  <sheetViews>
    <sheetView view="pageBreakPreview" topLeftCell="A4" zoomScale="130" zoomScaleNormal="40" zoomScaleSheetLayoutView="130" workbookViewId="0">
      <selection activeCell="E4" sqref="E4"/>
    </sheetView>
  </sheetViews>
  <sheetFormatPr baseColWidth="10" defaultColWidth="11.42578125" defaultRowHeight="28.15" customHeight="1" x14ac:dyDescent="0.2"/>
  <cols>
    <col min="1" max="1" width="11.7109375" style="130" customWidth="1"/>
    <col min="2" max="2" width="72.42578125" style="131" customWidth="1"/>
    <col min="3" max="3" width="14.7109375" style="132" customWidth="1"/>
    <col min="4" max="4" width="25.7109375" style="73" customWidth="1"/>
    <col min="5" max="5" width="20.7109375" style="75" customWidth="1"/>
    <col min="6" max="6" width="20.7109375" style="133" customWidth="1"/>
    <col min="7" max="7" width="38.7109375" style="11" customWidth="1"/>
    <col min="8" max="8" width="50.7109375" style="11" hidden="1" customWidth="1"/>
    <col min="9" max="16384" width="11.42578125" style="9"/>
  </cols>
  <sheetData>
    <row r="1" spans="1:8" ht="34.5" customHeight="1" thickBot="1" x14ac:dyDescent="0.25">
      <c r="A1" s="84" t="s">
        <v>303</v>
      </c>
      <c r="B1" s="114" t="s">
        <v>302</v>
      </c>
      <c r="C1" s="85"/>
      <c r="D1" s="35"/>
      <c r="E1" s="37"/>
      <c r="F1" s="115"/>
      <c r="G1" s="86"/>
      <c r="H1" s="87"/>
    </row>
    <row r="2" spans="1:8" ht="28.15" customHeight="1" thickBot="1" x14ac:dyDescent="0.25">
      <c r="A2" s="279" t="s">
        <v>0</v>
      </c>
      <c r="B2" s="89"/>
      <c r="C2" s="90" t="s">
        <v>1</v>
      </c>
      <c r="D2" s="91" t="s">
        <v>3</v>
      </c>
      <c r="E2" s="91" t="s">
        <v>119</v>
      </c>
      <c r="F2" s="116" t="s">
        <v>4</v>
      </c>
      <c r="G2" s="92" t="s">
        <v>83</v>
      </c>
      <c r="H2" s="93" t="s">
        <v>116</v>
      </c>
    </row>
    <row r="3" spans="1:8" ht="28.15" customHeight="1" x14ac:dyDescent="0.2">
      <c r="A3" s="117" t="s">
        <v>304</v>
      </c>
      <c r="B3" s="34" t="s">
        <v>302</v>
      </c>
      <c r="C3" s="118"/>
      <c r="D3" s="118"/>
      <c r="E3" s="118"/>
      <c r="F3" s="119"/>
      <c r="G3" s="95"/>
      <c r="H3" s="120"/>
    </row>
    <row r="4" spans="1:8" ht="19.5" customHeight="1" x14ac:dyDescent="0.2">
      <c r="A4" s="33"/>
      <c r="B4" s="217" t="s">
        <v>523</v>
      </c>
      <c r="C4" s="134"/>
      <c r="D4" s="134"/>
      <c r="E4" s="164"/>
      <c r="F4" s="135"/>
      <c r="G4" s="166"/>
      <c r="H4" s="106"/>
    </row>
    <row r="5" spans="1:8" ht="18" customHeight="1" x14ac:dyDescent="0.2">
      <c r="A5" s="183" t="s">
        <v>305</v>
      </c>
      <c r="B5" s="214" t="s">
        <v>302</v>
      </c>
      <c r="C5" s="215"/>
      <c r="D5" s="215"/>
      <c r="E5" s="215"/>
      <c r="F5" s="216"/>
      <c r="G5" s="79"/>
      <c r="H5" s="97"/>
    </row>
    <row r="6" spans="1:8" ht="12.75" x14ac:dyDescent="0.2">
      <c r="A6" s="183" t="s">
        <v>306</v>
      </c>
      <c r="B6" s="201" t="s">
        <v>332</v>
      </c>
      <c r="C6" s="202"/>
      <c r="D6" s="202"/>
      <c r="E6" s="202"/>
      <c r="F6" s="203"/>
      <c r="G6" s="79"/>
      <c r="H6" s="97"/>
    </row>
    <row r="7" spans="1:8" ht="12.75" x14ac:dyDescent="0.2">
      <c r="A7" s="170" t="s">
        <v>345</v>
      </c>
      <c r="B7" s="98" t="s">
        <v>201</v>
      </c>
      <c r="C7" s="179" t="s">
        <v>75</v>
      </c>
      <c r="D7" s="179" t="s">
        <v>27</v>
      </c>
      <c r="E7" s="180"/>
      <c r="F7" s="181">
        <v>0</v>
      </c>
      <c r="G7" s="79"/>
      <c r="H7" s="97"/>
    </row>
    <row r="8" spans="1:8" ht="12.75" x14ac:dyDescent="0.2">
      <c r="A8" s="170" t="s">
        <v>346</v>
      </c>
      <c r="B8" s="98" t="s">
        <v>202</v>
      </c>
      <c r="C8" s="179" t="s">
        <v>75</v>
      </c>
      <c r="D8" s="179" t="s">
        <v>27</v>
      </c>
      <c r="E8" s="180"/>
      <c r="F8" s="181">
        <v>0</v>
      </c>
      <c r="G8" s="176"/>
      <c r="H8" s="177"/>
    </row>
    <row r="9" spans="1:8" ht="12.75" x14ac:dyDescent="0.2">
      <c r="A9" s="170" t="s">
        <v>347</v>
      </c>
      <c r="B9" s="121" t="s">
        <v>333</v>
      </c>
      <c r="C9" s="172" t="s">
        <v>5</v>
      </c>
      <c r="D9" s="173" t="s">
        <v>42</v>
      </c>
      <c r="E9" s="174"/>
      <c r="F9" s="175" t="s">
        <v>8</v>
      </c>
      <c r="G9" s="167"/>
      <c r="H9" s="9"/>
    </row>
    <row r="10" spans="1:8" ht="12.75" x14ac:dyDescent="0.2">
      <c r="A10" s="170" t="s">
        <v>348</v>
      </c>
      <c r="B10" s="121" t="s">
        <v>334</v>
      </c>
      <c r="C10" s="172" t="s">
        <v>5</v>
      </c>
      <c r="D10" s="173" t="s">
        <v>42</v>
      </c>
      <c r="E10" s="174"/>
      <c r="F10" s="175" t="s">
        <v>8</v>
      </c>
      <c r="G10" s="167"/>
      <c r="H10" s="9"/>
    </row>
    <row r="11" spans="1:8" ht="12.75" x14ac:dyDescent="0.2">
      <c r="A11" s="170" t="s">
        <v>349</v>
      </c>
      <c r="B11" s="121" t="s">
        <v>335</v>
      </c>
      <c r="C11" s="172" t="s">
        <v>5</v>
      </c>
      <c r="D11" s="173" t="s">
        <v>42</v>
      </c>
      <c r="E11" s="174"/>
      <c r="F11" s="175" t="s">
        <v>8</v>
      </c>
      <c r="G11" s="167"/>
      <c r="H11" s="9"/>
    </row>
    <row r="12" spans="1:8" ht="25.5" x14ac:dyDescent="0.2">
      <c r="A12" s="170" t="s">
        <v>350</v>
      </c>
      <c r="B12" s="121" t="s">
        <v>336</v>
      </c>
      <c r="C12" s="172" t="s">
        <v>5</v>
      </c>
      <c r="D12" s="173" t="s">
        <v>42</v>
      </c>
      <c r="E12" s="174"/>
      <c r="F12" s="175" t="s">
        <v>8</v>
      </c>
      <c r="G12" s="167"/>
      <c r="H12" s="9"/>
    </row>
    <row r="13" spans="1:8" ht="12.75" x14ac:dyDescent="0.2">
      <c r="A13" s="170" t="s">
        <v>351</v>
      </c>
      <c r="B13" s="121" t="s">
        <v>337</v>
      </c>
      <c r="C13" s="179" t="s">
        <v>75</v>
      </c>
      <c r="D13" s="179" t="s">
        <v>27</v>
      </c>
      <c r="E13" s="180"/>
      <c r="F13" s="181">
        <v>0</v>
      </c>
      <c r="G13" s="167"/>
      <c r="H13" s="9"/>
    </row>
    <row r="14" spans="1:8" ht="12.75" x14ac:dyDescent="0.2">
      <c r="A14" s="170" t="s">
        <v>352</v>
      </c>
      <c r="B14" s="121" t="s">
        <v>338</v>
      </c>
      <c r="C14" s="179" t="s">
        <v>286</v>
      </c>
      <c r="D14" s="179" t="s">
        <v>27</v>
      </c>
      <c r="E14" s="180"/>
      <c r="F14" s="181">
        <v>0</v>
      </c>
      <c r="G14" s="167"/>
      <c r="H14" s="9"/>
    </row>
    <row r="15" spans="1:8" ht="12.75" x14ac:dyDescent="0.2">
      <c r="A15" s="170" t="s">
        <v>353</v>
      </c>
      <c r="B15" s="121" t="s">
        <v>207</v>
      </c>
      <c r="C15" s="179" t="s">
        <v>286</v>
      </c>
      <c r="D15" s="179" t="s">
        <v>27</v>
      </c>
      <c r="E15" s="180"/>
      <c r="F15" s="181">
        <v>0</v>
      </c>
      <c r="G15" s="167"/>
      <c r="H15" s="9"/>
    </row>
    <row r="16" spans="1:8" ht="12.75" x14ac:dyDescent="0.2">
      <c r="A16" s="170" t="s">
        <v>354</v>
      </c>
      <c r="B16" s="121" t="s">
        <v>203</v>
      </c>
      <c r="C16" s="179" t="s">
        <v>286</v>
      </c>
      <c r="D16" s="179" t="s">
        <v>27</v>
      </c>
      <c r="E16" s="180"/>
      <c r="F16" s="181">
        <v>0</v>
      </c>
      <c r="G16" s="167"/>
      <c r="H16" s="9"/>
    </row>
    <row r="17" spans="1:8" ht="12.75" x14ac:dyDescent="0.2">
      <c r="A17" s="170" t="s">
        <v>355</v>
      </c>
      <c r="B17" s="121" t="s">
        <v>209</v>
      </c>
      <c r="C17" s="199" t="s">
        <v>325</v>
      </c>
      <c r="D17" s="179" t="s">
        <v>27</v>
      </c>
      <c r="E17" s="180"/>
      <c r="F17" s="181">
        <v>0</v>
      </c>
      <c r="G17" s="167"/>
      <c r="H17" s="9"/>
    </row>
    <row r="18" spans="1:8" ht="12.75" x14ac:dyDescent="0.2">
      <c r="A18" s="170" t="s">
        <v>356</v>
      </c>
      <c r="B18" s="121" t="s">
        <v>339</v>
      </c>
      <c r="C18" s="199" t="s">
        <v>325</v>
      </c>
      <c r="D18" s="179" t="s">
        <v>27</v>
      </c>
      <c r="E18" s="180"/>
      <c r="F18" s="181">
        <v>0</v>
      </c>
      <c r="G18" s="167"/>
      <c r="H18" s="9"/>
    </row>
    <row r="19" spans="1:8" ht="12.75" x14ac:dyDescent="0.2">
      <c r="A19" s="170" t="s">
        <v>357</v>
      </c>
      <c r="B19" s="121" t="s">
        <v>340</v>
      </c>
      <c r="C19" s="179" t="s">
        <v>286</v>
      </c>
      <c r="D19" s="179" t="s">
        <v>27</v>
      </c>
      <c r="E19" s="180"/>
      <c r="F19" s="181">
        <v>0</v>
      </c>
      <c r="G19" s="167"/>
      <c r="H19" s="9"/>
    </row>
    <row r="20" spans="1:8" ht="12.75" x14ac:dyDescent="0.2">
      <c r="A20" s="170" t="s">
        <v>358</v>
      </c>
      <c r="B20" s="188" t="s">
        <v>212</v>
      </c>
      <c r="C20" s="199" t="s">
        <v>325</v>
      </c>
      <c r="D20" s="179" t="s">
        <v>27</v>
      </c>
      <c r="E20" s="180"/>
      <c r="F20" s="181">
        <v>0</v>
      </c>
      <c r="G20" s="167"/>
      <c r="H20" s="9"/>
    </row>
    <row r="21" spans="1:8" ht="12.75" x14ac:dyDescent="0.2">
      <c r="A21" s="170" t="s">
        <v>359</v>
      </c>
      <c r="B21" s="121" t="s">
        <v>213</v>
      </c>
      <c r="C21" s="199" t="s">
        <v>325</v>
      </c>
      <c r="D21" s="179" t="s">
        <v>27</v>
      </c>
      <c r="E21" s="180"/>
      <c r="F21" s="181">
        <v>0</v>
      </c>
      <c r="G21" s="167"/>
      <c r="H21" s="9"/>
    </row>
    <row r="22" spans="1:8" ht="12.75" x14ac:dyDescent="0.2">
      <c r="A22" s="170" t="s">
        <v>360</v>
      </c>
      <c r="B22" s="121" t="s">
        <v>214</v>
      </c>
      <c r="C22" s="199" t="s">
        <v>325</v>
      </c>
      <c r="D22" s="179" t="s">
        <v>27</v>
      </c>
      <c r="E22" s="180"/>
      <c r="F22" s="181">
        <v>0</v>
      </c>
      <c r="G22" s="167"/>
      <c r="H22" s="9"/>
    </row>
    <row r="23" spans="1:8" ht="12.75" x14ac:dyDescent="0.2">
      <c r="A23" s="170" t="s">
        <v>361</v>
      </c>
      <c r="B23" s="121" t="s">
        <v>215</v>
      </c>
      <c r="C23" s="199" t="s">
        <v>325</v>
      </c>
      <c r="D23" s="179" t="s">
        <v>27</v>
      </c>
      <c r="E23" s="180"/>
      <c r="F23" s="181">
        <v>0</v>
      </c>
      <c r="G23" s="167"/>
      <c r="H23" s="9"/>
    </row>
    <row r="24" spans="1:8" ht="12.75" x14ac:dyDescent="0.2">
      <c r="A24" s="170" t="s">
        <v>524</v>
      </c>
      <c r="B24" s="190" t="s">
        <v>454</v>
      </c>
      <c r="C24" s="172" t="s">
        <v>5</v>
      </c>
      <c r="D24" s="173" t="s">
        <v>42</v>
      </c>
      <c r="E24" s="174"/>
      <c r="F24" s="175" t="s">
        <v>8</v>
      </c>
      <c r="G24" s="167"/>
      <c r="H24" s="9"/>
    </row>
    <row r="25" spans="1:8" ht="40.5" customHeight="1" x14ac:dyDescent="0.2">
      <c r="A25" s="170" t="s">
        <v>525</v>
      </c>
      <c r="B25" s="190" t="s">
        <v>452</v>
      </c>
      <c r="C25" s="172" t="s">
        <v>5</v>
      </c>
      <c r="D25" s="173" t="s">
        <v>42</v>
      </c>
      <c r="E25" s="174"/>
      <c r="F25" s="175" t="s">
        <v>8</v>
      </c>
      <c r="G25" s="167"/>
      <c r="H25" s="9"/>
    </row>
    <row r="26" spans="1:8" ht="12.75" x14ac:dyDescent="0.2">
      <c r="A26" s="183" t="s">
        <v>341</v>
      </c>
      <c r="B26" s="201" t="s">
        <v>342</v>
      </c>
      <c r="C26" s="202"/>
      <c r="D26" s="202"/>
      <c r="E26" s="202"/>
      <c r="F26" s="203"/>
      <c r="G26" s="79"/>
      <c r="H26" s="97"/>
    </row>
    <row r="27" spans="1:8" ht="12.75" x14ac:dyDescent="0.2">
      <c r="A27" s="170" t="s">
        <v>362</v>
      </c>
      <c r="B27" s="121" t="s">
        <v>201</v>
      </c>
      <c r="C27" s="179" t="s">
        <v>75</v>
      </c>
      <c r="D27" s="179" t="s">
        <v>27</v>
      </c>
      <c r="E27" s="180"/>
      <c r="F27" s="181">
        <v>0</v>
      </c>
      <c r="G27" s="167"/>
      <c r="H27" s="9"/>
    </row>
    <row r="28" spans="1:8" ht="12.75" x14ac:dyDescent="0.2">
      <c r="A28" s="170" t="s">
        <v>363</v>
      </c>
      <c r="B28" s="121" t="s">
        <v>202</v>
      </c>
      <c r="C28" s="179" t="s">
        <v>75</v>
      </c>
      <c r="D28" s="179" t="s">
        <v>27</v>
      </c>
      <c r="E28" s="180"/>
      <c r="F28" s="181">
        <v>0</v>
      </c>
      <c r="G28" s="167"/>
      <c r="H28" s="9"/>
    </row>
    <row r="29" spans="1:8" ht="12.75" x14ac:dyDescent="0.2">
      <c r="A29" s="170" t="s">
        <v>364</v>
      </c>
      <c r="B29" s="121" t="s">
        <v>343</v>
      </c>
      <c r="C29" s="172" t="s">
        <v>5</v>
      </c>
      <c r="D29" s="173" t="s">
        <v>42</v>
      </c>
      <c r="E29" s="174"/>
      <c r="F29" s="175" t="s">
        <v>8</v>
      </c>
      <c r="G29" s="167"/>
      <c r="H29" s="9"/>
    </row>
    <row r="30" spans="1:8" ht="12.75" x14ac:dyDescent="0.2">
      <c r="A30" s="170" t="s">
        <v>365</v>
      </c>
      <c r="B30" s="121" t="s">
        <v>344</v>
      </c>
      <c r="C30" s="172" t="s">
        <v>5</v>
      </c>
      <c r="D30" s="173" t="s">
        <v>42</v>
      </c>
      <c r="E30" s="174"/>
      <c r="F30" s="175" t="s">
        <v>8</v>
      </c>
      <c r="G30" s="167"/>
      <c r="H30" s="9"/>
    </row>
    <row r="31" spans="1:8" ht="12.75" x14ac:dyDescent="0.2">
      <c r="A31" s="170" t="s">
        <v>366</v>
      </c>
      <c r="B31" s="121" t="s">
        <v>334</v>
      </c>
      <c r="C31" s="172" t="s">
        <v>5</v>
      </c>
      <c r="D31" s="173" t="s">
        <v>42</v>
      </c>
      <c r="E31" s="174"/>
      <c r="F31" s="175" t="s">
        <v>8</v>
      </c>
      <c r="G31" s="167"/>
      <c r="H31" s="9"/>
    </row>
    <row r="32" spans="1:8" ht="12.75" x14ac:dyDescent="0.2">
      <c r="A32" s="170" t="s">
        <v>367</v>
      </c>
      <c r="B32" s="121" t="s">
        <v>335</v>
      </c>
      <c r="C32" s="172" t="s">
        <v>5</v>
      </c>
      <c r="D32" s="173" t="s">
        <v>42</v>
      </c>
      <c r="E32" s="174"/>
      <c r="F32" s="175" t="s">
        <v>8</v>
      </c>
      <c r="G32" s="167"/>
      <c r="H32" s="9"/>
    </row>
    <row r="33" spans="1:8" ht="25.5" x14ac:dyDescent="0.2">
      <c r="A33" s="170" t="s">
        <v>368</v>
      </c>
      <c r="B33" s="121" t="s">
        <v>336</v>
      </c>
      <c r="C33" s="172" t="s">
        <v>5</v>
      </c>
      <c r="D33" s="173" t="s">
        <v>42</v>
      </c>
      <c r="E33" s="174"/>
      <c r="F33" s="175" t="s">
        <v>8</v>
      </c>
      <c r="G33" s="167"/>
      <c r="H33" s="9"/>
    </row>
    <row r="34" spans="1:8" ht="12.75" x14ac:dyDescent="0.2">
      <c r="A34" s="170" t="s">
        <v>369</v>
      </c>
      <c r="B34" s="121" t="s">
        <v>337</v>
      </c>
      <c r="C34" s="179" t="s">
        <v>75</v>
      </c>
      <c r="D34" s="179" t="s">
        <v>27</v>
      </c>
      <c r="E34" s="180"/>
      <c r="F34" s="181">
        <v>0</v>
      </c>
      <c r="G34" s="167"/>
      <c r="H34" s="9"/>
    </row>
    <row r="35" spans="1:8" ht="12.75" x14ac:dyDescent="0.2">
      <c r="A35" s="170" t="s">
        <v>370</v>
      </c>
      <c r="B35" s="121" t="s">
        <v>338</v>
      </c>
      <c r="C35" s="179" t="s">
        <v>286</v>
      </c>
      <c r="D35" s="179" t="s">
        <v>27</v>
      </c>
      <c r="E35" s="180"/>
      <c r="F35" s="181">
        <v>0</v>
      </c>
      <c r="G35" s="167"/>
      <c r="H35" s="9"/>
    </row>
    <row r="36" spans="1:8" ht="12.75" x14ac:dyDescent="0.2">
      <c r="A36" s="170" t="s">
        <v>371</v>
      </c>
      <c r="B36" s="121" t="s">
        <v>207</v>
      </c>
      <c r="C36" s="179" t="s">
        <v>286</v>
      </c>
      <c r="D36" s="179" t="s">
        <v>27</v>
      </c>
      <c r="E36" s="180"/>
      <c r="F36" s="181">
        <v>0</v>
      </c>
      <c r="G36" s="167"/>
      <c r="H36" s="9"/>
    </row>
    <row r="37" spans="1:8" ht="12.75" x14ac:dyDescent="0.2">
      <c r="A37" s="170" t="s">
        <v>372</v>
      </c>
      <c r="B37" s="121" t="s">
        <v>203</v>
      </c>
      <c r="C37" s="179" t="s">
        <v>286</v>
      </c>
      <c r="D37" s="179" t="s">
        <v>27</v>
      </c>
      <c r="E37" s="180"/>
      <c r="F37" s="181">
        <v>0</v>
      </c>
      <c r="G37" s="167"/>
      <c r="H37" s="9"/>
    </row>
    <row r="38" spans="1:8" ht="12.75" x14ac:dyDescent="0.2">
      <c r="A38" s="170" t="s">
        <v>373</v>
      </c>
      <c r="B38" s="121" t="s">
        <v>209</v>
      </c>
      <c r="C38" s="199" t="s">
        <v>325</v>
      </c>
      <c r="D38" s="179" t="s">
        <v>27</v>
      </c>
      <c r="E38" s="180"/>
      <c r="F38" s="181">
        <v>0</v>
      </c>
      <c r="G38" s="167"/>
      <c r="H38" s="9"/>
    </row>
    <row r="39" spans="1:8" ht="12.75" x14ac:dyDescent="0.2">
      <c r="A39" s="170" t="s">
        <v>374</v>
      </c>
      <c r="B39" s="121" t="s">
        <v>339</v>
      </c>
      <c r="C39" s="199" t="s">
        <v>325</v>
      </c>
      <c r="D39" s="179" t="s">
        <v>27</v>
      </c>
      <c r="E39" s="180"/>
      <c r="F39" s="181">
        <v>0</v>
      </c>
      <c r="G39" s="167"/>
      <c r="H39" s="9"/>
    </row>
    <row r="40" spans="1:8" ht="12.75" x14ac:dyDescent="0.2">
      <c r="A40" s="170" t="s">
        <v>375</v>
      </c>
      <c r="B40" s="121" t="s">
        <v>340</v>
      </c>
      <c r="C40" s="179" t="s">
        <v>286</v>
      </c>
      <c r="D40" s="179" t="s">
        <v>27</v>
      </c>
      <c r="E40" s="180"/>
      <c r="F40" s="181">
        <v>0</v>
      </c>
      <c r="G40" s="167"/>
      <c r="H40" s="9"/>
    </row>
    <row r="41" spans="1:8" ht="12.75" x14ac:dyDescent="0.2">
      <c r="A41" s="170" t="s">
        <v>376</v>
      </c>
      <c r="B41" s="121" t="s">
        <v>212</v>
      </c>
      <c r="C41" s="199" t="s">
        <v>325</v>
      </c>
      <c r="D41" s="179" t="s">
        <v>27</v>
      </c>
      <c r="E41" s="180"/>
      <c r="F41" s="181">
        <v>0</v>
      </c>
      <c r="G41" s="167"/>
      <c r="H41" s="9"/>
    </row>
    <row r="42" spans="1:8" ht="12.75" x14ac:dyDescent="0.2">
      <c r="A42" s="170" t="s">
        <v>377</v>
      </c>
      <c r="B42" s="121" t="s">
        <v>213</v>
      </c>
      <c r="C42" s="199" t="s">
        <v>325</v>
      </c>
      <c r="D42" s="179" t="s">
        <v>27</v>
      </c>
      <c r="E42" s="180"/>
      <c r="F42" s="181">
        <v>0</v>
      </c>
      <c r="G42" s="167"/>
      <c r="H42" s="9"/>
    </row>
    <row r="43" spans="1:8" ht="12.75" x14ac:dyDescent="0.2">
      <c r="A43" s="170" t="s">
        <v>378</v>
      </c>
      <c r="B43" s="121" t="s">
        <v>214</v>
      </c>
      <c r="C43" s="199" t="s">
        <v>325</v>
      </c>
      <c r="D43" s="179" t="s">
        <v>27</v>
      </c>
      <c r="E43" s="180"/>
      <c r="F43" s="181">
        <v>0</v>
      </c>
      <c r="G43" s="79"/>
      <c r="H43" s="97"/>
    </row>
    <row r="44" spans="1:8" ht="12.75" x14ac:dyDescent="0.2">
      <c r="A44" s="170" t="s">
        <v>379</v>
      </c>
      <c r="B44" s="121" t="s">
        <v>215</v>
      </c>
      <c r="C44" s="199" t="s">
        <v>325</v>
      </c>
      <c r="D44" s="179" t="s">
        <v>27</v>
      </c>
      <c r="E44" s="180"/>
      <c r="F44" s="181">
        <v>0</v>
      </c>
      <c r="G44" s="79"/>
      <c r="H44" s="97"/>
    </row>
    <row r="45" spans="1:8" ht="12.75" x14ac:dyDescent="0.2">
      <c r="A45" s="170" t="s">
        <v>526</v>
      </c>
      <c r="B45" s="190" t="s">
        <v>454</v>
      </c>
      <c r="C45" s="172" t="s">
        <v>5</v>
      </c>
      <c r="D45" s="173" t="s">
        <v>42</v>
      </c>
      <c r="E45" s="174"/>
      <c r="F45" s="175" t="s">
        <v>8</v>
      </c>
      <c r="G45" s="167"/>
      <c r="H45" s="9"/>
    </row>
    <row r="46" spans="1:8" ht="37.5" customHeight="1" x14ac:dyDescent="0.2">
      <c r="A46" s="170" t="s">
        <v>527</v>
      </c>
      <c r="B46" s="190" t="s">
        <v>452</v>
      </c>
      <c r="C46" s="172" t="s">
        <v>5</v>
      </c>
      <c r="D46" s="173" t="s">
        <v>42</v>
      </c>
      <c r="E46" s="174"/>
      <c r="F46" s="175" t="s">
        <v>8</v>
      </c>
      <c r="G46" s="167"/>
      <c r="H46" s="9"/>
    </row>
    <row r="47" spans="1:8" s="82" customFormat="1" ht="0.75" customHeight="1" thickBot="1" x14ac:dyDescent="0.25">
      <c r="A47" s="113"/>
      <c r="B47" s="99" t="s">
        <v>117</v>
      </c>
      <c r="C47" s="100"/>
      <c r="D47" s="101"/>
      <c r="E47" s="165" t="e">
        <f>SUM(#REF!)</f>
        <v>#REF!</v>
      </c>
      <c r="F47" s="126"/>
      <c r="G47" s="168"/>
      <c r="H47" s="102"/>
    </row>
    <row r="48" spans="1:8" ht="15" customHeight="1" thickBot="1" x14ac:dyDescent="0.25">
      <c r="A48" s="103"/>
      <c r="B48" s="8" t="s">
        <v>118</v>
      </c>
      <c r="C48" s="69"/>
      <c r="D48" s="67"/>
      <c r="E48" s="159"/>
      <c r="F48" s="67">
        <v>0</v>
      </c>
      <c r="G48" s="169"/>
      <c r="H48" s="105"/>
    </row>
    <row r="49" spans="1:8" ht="21.75" hidden="1" customHeight="1" thickBot="1" x14ac:dyDescent="0.25">
      <c r="A49" s="127"/>
      <c r="B49" s="8" t="s">
        <v>121</v>
      </c>
      <c r="C49" s="69"/>
      <c r="D49" s="69"/>
      <c r="E49" s="104"/>
      <c r="F49" s="67"/>
      <c r="G49" s="128"/>
      <c r="H49" s="129"/>
    </row>
  </sheetData>
  <sheetProtection algorithmName="SHA-512" hashValue="3XQSXfglhPd7UfXBELv29VB4i1pV9bwJaknn9JnOeD04u5gyNH8H7z4aAJ0QykapWAd/sjeZjDabhTqExl+73g==" saltValue="Ncrlf3fLC3ttVu83jXQI1Q==" spinCount="100000" sheet="1" selectLockedCells="1"/>
  <autoFilter ref="A1:A49"/>
  <pageMargins left="0.70866141732283472" right="0.70866141732283472" top="0.86614173228346458" bottom="0.78740157480314965" header="0.31496062992125984" footer="0.31496062992125984"/>
  <pageSetup paperSize="9" scale="65" fitToHeight="0" orientation="landscape" r:id="rId1"/>
  <headerFooter>
    <oddHeader xml:space="preserve">&amp;L&amp;"Arial Narrow,Fett"Klinikum Bad Salzungen GmbH
Neubau Erweiterung Endoskopie&amp;C&amp;"Arial Narrow,Fett"Leistungsverzeichnis 
Ultraschallgerät + Endoskope
+ chirurgischer AP </oddHeader>
    <oddFooter>&amp;C&amp;"Arial Narrow,Standard"&amp;10Seite &amp;P von &amp;N&amp;R&amp;"Arial Narrow,Standard"&amp;10Datum: &amp;D</oddFooter>
  </headerFooter>
  <colBreaks count="1" manualBreakCount="1">
    <brk id="7" max="172"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123"/>
  <sheetViews>
    <sheetView view="pageBreakPreview" topLeftCell="A70" zoomScaleNormal="40" zoomScaleSheetLayoutView="100" workbookViewId="0">
      <selection activeCell="E70" sqref="E70"/>
    </sheetView>
  </sheetViews>
  <sheetFormatPr baseColWidth="10" defaultColWidth="11.42578125" defaultRowHeight="28.15" customHeight="1" x14ac:dyDescent="0.2"/>
  <cols>
    <col min="1" max="1" width="11.7109375" style="130" customWidth="1"/>
    <col min="2" max="2" width="74.28515625" style="131" customWidth="1"/>
    <col min="3" max="3" width="14.7109375" style="132" customWidth="1"/>
    <col min="4" max="4" width="32.28515625" style="73" customWidth="1"/>
    <col min="5" max="5" width="20.7109375" style="75" customWidth="1"/>
    <col min="6" max="6" width="20.7109375" style="133" customWidth="1"/>
    <col min="7" max="7" width="38.7109375" style="11" customWidth="1"/>
    <col min="8" max="8" width="50.7109375" style="11" hidden="1" customWidth="1"/>
    <col min="9" max="16384" width="11.42578125" style="9"/>
  </cols>
  <sheetData>
    <row r="1" spans="1:8" ht="34.5" customHeight="1" thickBot="1" x14ac:dyDescent="0.25">
      <c r="A1" s="84" t="s">
        <v>307</v>
      </c>
      <c r="B1" s="114" t="s">
        <v>126</v>
      </c>
      <c r="C1" s="85"/>
      <c r="D1" s="35"/>
      <c r="E1" s="37"/>
      <c r="F1" s="115"/>
      <c r="G1" s="86"/>
      <c r="H1" s="87"/>
    </row>
    <row r="2" spans="1:8" ht="28.15" customHeight="1" thickBot="1" x14ac:dyDescent="0.25">
      <c r="A2" s="279" t="s">
        <v>0</v>
      </c>
      <c r="B2" s="89"/>
      <c r="C2" s="90" t="s">
        <v>1</v>
      </c>
      <c r="D2" s="91" t="s">
        <v>3</v>
      </c>
      <c r="E2" s="91" t="s">
        <v>119</v>
      </c>
      <c r="F2" s="116" t="s">
        <v>4</v>
      </c>
      <c r="G2" s="92" t="s">
        <v>83</v>
      </c>
      <c r="H2" s="93" t="s">
        <v>116</v>
      </c>
    </row>
    <row r="3" spans="1:8" ht="28.15" customHeight="1" x14ac:dyDescent="0.2">
      <c r="A3" s="117" t="s">
        <v>308</v>
      </c>
      <c r="B3" s="34" t="s">
        <v>126</v>
      </c>
      <c r="C3" s="118"/>
      <c r="D3" s="118"/>
      <c r="E3" s="118"/>
      <c r="F3" s="119"/>
      <c r="G3" s="95"/>
      <c r="H3" s="120"/>
    </row>
    <row r="4" spans="1:8" ht="51" x14ac:dyDescent="0.2">
      <c r="A4" s="33" t="s">
        <v>420</v>
      </c>
      <c r="B4" s="217" t="s">
        <v>528</v>
      </c>
      <c r="C4" s="172" t="s">
        <v>5</v>
      </c>
      <c r="D4" s="173" t="s">
        <v>42</v>
      </c>
      <c r="E4" s="174"/>
      <c r="F4" s="175" t="s">
        <v>8</v>
      </c>
      <c r="G4" s="166"/>
      <c r="H4" s="106"/>
    </row>
    <row r="5" spans="1:8" ht="12.75" x14ac:dyDescent="0.2">
      <c r="A5" s="183" t="s">
        <v>380</v>
      </c>
      <c r="B5" s="201" t="s">
        <v>126</v>
      </c>
      <c r="C5" s="331"/>
      <c r="D5" s="331"/>
      <c r="E5" s="331"/>
      <c r="F5" s="332"/>
      <c r="G5" s="79"/>
      <c r="H5" s="97"/>
    </row>
    <row r="6" spans="1:8" ht="12.75" x14ac:dyDescent="0.2">
      <c r="A6" s="183" t="s">
        <v>383</v>
      </c>
      <c r="B6" s="201" t="s">
        <v>128</v>
      </c>
      <c r="C6" s="331"/>
      <c r="D6" s="331"/>
      <c r="E6" s="331"/>
      <c r="F6" s="332"/>
      <c r="G6" s="79"/>
      <c r="H6" s="97"/>
    </row>
    <row r="7" spans="1:8" ht="12.75" x14ac:dyDescent="0.2">
      <c r="A7" s="170" t="s">
        <v>529</v>
      </c>
      <c r="B7" s="98" t="s">
        <v>130</v>
      </c>
      <c r="C7" s="171" t="s">
        <v>75</v>
      </c>
      <c r="D7" s="171"/>
      <c r="E7" s="77"/>
      <c r="F7" s="78" t="s">
        <v>8</v>
      </c>
      <c r="G7" s="79"/>
      <c r="H7" s="97"/>
    </row>
    <row r="8" spans="1:8" ht="12.75" x14ac:dyDescent="0.2">
      <c r="A8" s="170" t="s">
        <v>530</v>
      </c>
      <c r="B8" s="98" t="s">
        <v>129</v>
      </c>
      <c r="C8" s="171" t="s">
        <v>75</v>
      </c>
      <c r="D8" s="171"/>
      <c r="E8" s="77"/>
      <c r="F8" s="78" t="s">
        <v>8</v>
      </c>
      <c r="G8" s="176"/>
      <c r="H8" s="177"/>
    </row>
    <row r="9" spans="1:8" ht="12.75" x14ac:dyDescent="0.2">
      <c r="A9" s="170" t="s">
        <v>531</v>
      </c>
      <c r="B9" s="121" t="s">
        <v>131</v>
      </c>
      <c r="C9" s="171" t="s">
        <v>75</v>
      </c>
      <c r="D9" s="171"/>
      <c r="E9" s="77"/>
      <c r="F9" s="78" t="s">
        <v>8</v>
      </c>
      <c r="G9" s="167"/>
      <c r="H9" s="9"/>
    </row>
    <row r="10" spans="1:8" ht="12.75" x14ac:dyDescent="0.2">
      <c r="A10" s="170" t="s">
        <v>532</v>
      </c>
      <c r="B10" s="121" t="s">
        <v>132</v>
      </c>
      <c r="C10" s="76" t="s">
        <v>115</v>
      </c>
      <c r="D10" s="76" t="s">
        <v>120</v>
      </c>
      <c r="E10" s="80"/>
      <c r="F10" s="178">
        <v>5</v>
      </c>
      <c r="G10" s="167"/>
      <c r="H10" s="9"/>
    </row>
    <row r="11" spans="1:8" ht="12.75" x14ac:dyDescent="0.2">
      <c r="A11" s="170" t="s">
        <v>533</v>
      </c>
      <c r="B11" s="121" t="s">
        <v>133</v>
      </c>
      <c r="C11" s="76" t="s">
        <v>115</v>
      </c>
      <c r="D11" s="76" t="s">
        <v>120</v>
      </c>
      <c r="E11" s="80"/>
      <c r="F11" s="178">
        <v>5</v>
      </c>
      <c r="G11" s="167"/>
      <c r="H11" s="9"/>
    </row>
    <row r="12" spans="1:8" ht="12.75" x14ac:dyDescent="0.2">
      <c r="A12" s="170" t="s">
        <v>534</v>
      </c>
      <c r="B12" s="121" t="s">
        <v>134</v>
      </c>
      <c r="C12" s="172" t="s">
        <v>5</v>
      </c>
      <c r="D12" s="173" t="s">
        <v>42</v>
      </c>
      <c r="E12" s="174"/>
      <c r="F12" s="175" t="s">
        <v>8</v>
      </c>
      <c r="G12" s="167"/>
      <c r="H12" s="9"/>
    </row>
    <row r="13" spans="1:8" ht="12.75" x14ac:dyDescent="0.2">
      <c r="A13" s="170" t="s">
        <v>535</v>
      </c>
      <c r="B13" s="121" t="s">
        <v>135</v>
      </c>
      <c r="C13" s="172" t="s">
        <v>5</v>
      </c>
      <c r="D13" s="173" t="s">
        <v>42</v>
      </c>
      <c r="E13" s="174"/>
      <c r="F13" s="175" t="s">
        <v>8</v>
      </c>
      <c r="G13" s="167"/>
      <c r="H13" s="9"/>
    </row>
    <row r="14" spans="1:8" ht="12.75" x14ac:dyDescent="0.2">
      <c r="A14" s="170" t="s">
        <v>536</v>
      </c>
      <c r="B14" s="121" t="s">
        <v>136</v>
      </c>
      <c r="C14" s="179" t="s">
        <v>75</v>
      </c>
      <c r="D14" s="179" t="s">
        <v>27</v>
      </c>
      <c r="E14" s="180"/>
      <c r="F14" s="181">
        <v>0</v>
      </c>
      <c r="G14" s="167"/>
      <c r="H14" s="9"/>
    </row>
    <row r="15" spans="1:8" ht="12.75" x14ac:dyDescent="0.2">
      <c r="A15" s="170" t="s">
        <v>537</v>
      </c>
      <c r="B15" s="121" t="s">
        <v>137</v>
      </c>
      <c r="C15" s="179" t="s">
        <v>75</v>
      </c>
      <c r="D15" s="179" t="s">
        <v>27</v>
      </c>
      <c r="E15" s="180"/>
      <c r="F15" s="181">
        <v>0</v>
      </c>
      <c r="G15" s="167"/>
      <c r="H15" s="9"/>
    </row>
    <row r="16" spans="1:8" ht="25.5" x14ac:dyDescent="0.2">
      <c r="A16" s="170" t="s">
        <v>538</v>
      </c>
      <c r="B16" s="121" t="s">
        <v>138</v>
      </c>
      <c r="C16" s="76" t="s">
        <v>115</v>
      </c>
      <c r="D16" s="76" t="s">
        <v>139</v>
      </c>
      <c r="E16" s="80"/>
      <c r="F16" s="178">
        <v>10</v>
      </c>
      <c r="G16" s="167"/>
      <c r="H16" s="9"/>
    </row>
    <row r="17" spans="1:8" ht="12.75" x14ac:dyDescent="0.2">
      <c r="A17" s="170" t="s">
        <v>539</v>
      </c>
      <c r="B17" s="121" t="s">
        <v>140</v>
      </c>
      <c r="C17" s="172" t="s">
        <v>5</v>
      </c>
      <c r="D17" s="173" t="s">
        <v>42</v>
      </c>
      <c r="E17" s="174"/>
      <c r="F17" s="175" t="s">
        <v>8</v>
      </c>
      <c r="G17" s="167"/>
      <c r="H17" s="9"/>
    </row>
    <row r="18" spans="1:8" ht="12.75" x14ac:dyDescent="0.2">
      <c r="A18" s="170" t="s">
        <v>540</v>
      </c>
      <c r="B18" s="121" t="s">
        <v>141</v>
      </c>
      <c r="C18" s="172" t="s">
        <v>5</v>
      </c>
      <c r="D18" s="173" t="s">
        <v>42</v>
      </c>
      <c r="E18" s="174"/>
      <c r="F18" s="175" t="s">
        <v>8</v>
      </c>
      <c r="G18" s="167"/>
      <c r="H18" s="9"/>
    </row>
    <row r="19" spans="1:8" ht="12.75" x14ac:dyDescent="0.2">
      <c r="A19" s="170" t="s">
        <v>541</v>
      </c>
      <c r="B19" s="121" t="s">
        <v>142</v>
      </c>
      <c r="C19" s="172" t="s">
        <v>5</v>
      </c>
      <c r="D19" s="173" t="s">
        <v>42</v>
      </c>
      <c r="E19" s="174"/>
      <c r="F19" s="175" t="s">
        <v>8</v>
      </c>
      <c r="G19" s="167"/>
      <c r="H19" s="9"/>
    </row>
    <row r="20" spans="1:8" ht="12.75" x14ac:dyDescent="0.2">
      <c r="A20" s="183" t="s">
        <v>384</v>
      </c>
      <c r="B20" s="200" t="s">
        <v>143</v>
      </c>
      <c r="C20" s="333"/>
      <c r="D20" s="333"/>
      <c r="E20" s="333"/>
      <c r="F20" s="334"/>
      <c r="G20" s="167"/>
      <c r="H20" s="9"/>
    </row>
    <row r="21" spans="1:8" ht="12.75" x14ac:dyDescent="0.2">
      <c r="A21" s="170" t="s">
        <v>542</v>
      </c>
      <c r="B21" s="121" t="s">
        <v>163</v>
      </c>
      <c r="C21" s="172" t="s">
        <v>5</v>
      </c>
      <c r="D21" s="173" t="s">
        <v>42</v>
      </c>
      <c r="E21" s="174"/>
      <c r="F21" s="175" t="s">
        <v>8</v>
      </c>
      <c r="G21" s="167"/>
      <c r="H21" s="9"/>
    </row>
    <row r="22" spans="1:8" ht="12.75" x14ac:dyDescent="0.2">
      <c r="A22" s="170" t="s">
        <v>543</v>
      </c>
      <c r="B22" s="121" t="s">
        <v>164</v>
      </c>
      <c r="C22" s="172" t="s">
        <v>5</v>
      </c>
      <c r="D22" s="173" t="s">
        <v>42</v>
      </c>
      <c r="E22" s="174"/>
      <c r="F22" s="175" t="s">
        <v>8</v>
      </c>
      <c r="G22" s="167"/>
      <c r="H22" s="9"/>
    </row>
    <row r="23" spans="1:8" ht="12.75" x14ac:dyDescent="0.2">
      <c r="A23" s="170" t="s">
        <v>544</v>
      </c>
      <c r="B23" s="121" t="s">
        <v>165</v>
      </c>
      <c r="C23" s="172" t="s">
        <v>5</v>
      </c>
      <c r="D23" s="173" t="s">
        <v>42</v>
      </c>
      <c r="E23" s="174"/>
      <c r="F23" s="175" t="s">
        <v>8</v>
      </c>
      <c r="G23" s="167"/>
      <c r="H23" s="9"/>
    </row>
    <row r="24" spans="1:8" ht="12.75" x14ac:dyDescent="0.2">
      <c r="A24" s="170" t="s">
        <v>545</v>
      </c>
      <c r="B24" s="121" t="s">
        <v>166</v>
      </c>
      <c r="C24" s="172" t="s">
        <v>5</v>
      </c>
      <c r="D24" s="173" t="s">
        <v>42</v>
      </c>
      <c r="E24" s="174"/>
      <c r="F24" s="175" t="s">
        <v>8</v>
      </c>
      <c r="G24" s="167"/>
      <c r="H24" s="9"/>
    </row>
    <row r="25" spans="1:8" ht="25.5" x14ac:dyDescent="0.2">
      <c r="A25" s="170" t="s">
        <v>546</v>
      </c>
      <c r="B25" s="121" t="s">
        <v>167</v>
      </c>
      <c r="C25" s="172" t="s">
        <v>5</v>
      </c>
      <c r="D25" s="173" t="s">
        <v>42</v>
      </c>
      <c r="E25" s="174"/>
      <c r="F25" s="175" t="s">
        <v>8</v>
      </c>
      <c r="G25" s="167"/>
      <c r="H25" s="9"/>
    </row>
    <row r="26" spans="1:8" ht="38.25" x14ac:dyDescent="0.2">
      <c r="A26" s="170" t="s">
        <v>547</v>
      </c>
      <c r="B26" s="121" t="s">
        <v>168</v>
      </c>
      <c r="C26" s="172" t="s">
        <v>5</v>
      </c>
      <c r="D26" s="173" t="s">
        <v>42</v>
      </c>
      <c r="E26" s="174"/>
      <c r="F26" s="175" t="s">
        <v>8</v>
      </c>
      <c r="G26" s="167"/>
      <c r="H26" s="9"/>
    </row>
    <row r="27" spans="1:8" ht="12.75" x14ac:dyDescent="0.2">
      <c r="A27" s="170" t="s">
        <v>548</v>
      </c>
      <c r="B27" s="121" t="s">
        <v>144</v>
      </c>
      <c r="C27" s="172" t="s">
        <v>5</v>
      </c>
      <c r="D27" s="173" t="s">
        <v>42</v>
      </c>
      <c r="E27" s="174"/>
      <c r="F27" s="175" t="s">
        <v>8</v>
      </c>
      <c r="G27" s="167"/>
      <c r="H27" s="9"/>
    </row>
    <row r="28" spans="1:8" ht="18" customHeight="1" x14ac:dyDescent="0.2">
      <c r="A28" s="170" t="s">
        <v>549</v>
      </c>
      <c r="B28" s="121" t="s">
        <v>145</v>
      </c>
      <c r="C28" s="172" t="s">
        <v>5</v>
      </c>
      <c r="D28" s="173" t="s">
        <v>42</v>
      </c>
      <c r="E28" s="174"/>
      <c r="F28" s="175" t="s">
        <v>8</v>
      </c>
      <c r="G28" s="167"/>
      <c r="H28" s="9"/>
    </row>
    <row r="29" spans="1:8" ht="25.5" x14ac:dyDescent="0.2">
      <c r="A29" s="170" t="s">
        <v>550</v>
      </c>
      <c r="B29" s="121" t="s">
        <v>146</v>
      </c>
      <c r="C29" s="172" t="s">
        <v>5</v>
      </c>
      <c r="D29" s="173" t="s">
        <v>42</v>
      </c>
      <c r="E29" s="174"/>
      <c r="F29" s="175" t="s">
        <v>8</v>
      </c>
      <c r="G29" s="167"/>
      <c r="H29" s="9"/>
    </row>
    <row r="30" spans="1:8" ht="17.25" customHeight="1" x14ac:dyDescent="0.2">
      <c r="A30" s="170" t="s">
        <v>551</v>
      </c>
      <c r="B30" s="121" t="s">
        <v>147</v>
      </c>
      <c r="C30" s="172" t="s">
        <v>5</v>
      </c>
      <c r="D30" s="173" t="s">
        <v>42</v>
      </c>
      <c r="E30" s="174"/>
      <c r="F30" s="175" t="s">
        <v>8</v>
      </c>
      <c r="G30" s="167"/>
      <c r="H30" s="9"/>
    </row>
    <row r="31" spans="1:8" ht="12.75" x14ac:dyDescent="0.2">
      <c r="A31" s="170" t="s">
        <v>552</v>
      </c>
      <c r="B31" s="121" t="s">
        <v>148</v>
      </c>
      <c r="C31" s="172" t="s">
        <v>5</v>
      </c>
      <c r="D31" s="173" t="s">
        <v>42</v>
      </c>
      <c r="E31" s="174"/>
      <c r="F31" s="175" t="s">
        <v>8</v>
      </c>
      <c r="G31" s="167"/>
      <c r="H31" s="9"/>
    </row>
    <row r="32" spans="1:8" ht="12.75" x14ac:dyDescent="0.2">
      <c r="A32" s="170" t="s">
        <v>553</v>
      </c>
      <c r="B32" s="121" t="s">
        <v>149</v>
      </c>
      <c r="C32" s="172" t="s">
        <v>5</v>
      </c>
      <c r="D32" s="173" t="s">
        <v>42</v>
      </c>
      <c r="E32" s="174"/>
      <c r="F32" s="175" t="s">
        <v>8</v>
      </c>
      <c r="G32" s="167"/>
      <c r="H32" s="9"/>
    </row>
    <row r="33" spans="1:8" ht="12.75" x14ac:dyDescent="0.2">
      <c r="A33" s="170" t="s">
        <v>554</v>
      </c>
      <c r="B33" s="121" t="s">
        <v>150</v>
      </c>
      <c r="C33" s="172" t="s">
        <v>5</v>
      </c>
      <c r="D33" s="173" t="s">
        <v>42</v>
      </c>
      <c r="E33" s="174"/>
      <c r="F33" s="175" t="s">
        <v>8</v>
      </c>
      <c r="G33" s="167"/>
      <c r="H33" s="9"/>
    </row>
    <row r="34" spans="1:8" ht="12.75" x14ac:dyDescent="0.2">
      <c r="A34" s="170" t="s">
        <v>555</v>
      </c>
      <c r="B34" s="121" t="s">
        <v>151</v>
      </c>
      <c r="C34" s="172" t="s">
        <v>5</v>
      </c>
      <c r="D34" s="173" t="s">
        <v>42</v>
      </c>
      <c r="E34" s="174"/>
      <c r="F34" s="175" t="s">
        <v>8</v>
      </c>
      <c r="G34" s="167"/>
      <c r="H34" s="9"/>
    </row>
    <row r="35" spans="1:8" ht="12.75" x14ac:dyDescent="0.2">
      <c r="A35" s="170" t="s">
        <v>556</v>
      </c>
      <c r="B35" s="121" t="s">
        <v>152</v>
      </c>
      <c r="C35" s="172" t="s">
        <v>5</v>
      </c>
      <c r="D35" s="173" t="s">
        <v>42</v>
      </c>
      <c r="E35" s="174"/>
      <c r="F35" s="175" t="s">
        <v>8</v>
      </c>
      <c r="G35" s="167"/>
      <c r="H35" s="9"/>
    </row>
    <row r="36" spans="1:8" ht="12.75" x14ac:dyDescent="0.2">
      <c r="A36" s="170" t="s">
        <v>557</v>
      </c>
      <c r="B36" s="121" t="s">
        <v>153</v>
      </c>
      <c r="C36" s="172" t="s">
        <v>5</v>
      </c>
      <c r="D36" s="173" t="s">
        <v>42</v>
      </c>
      <c r="E36" s="174"/>
      <c r="F36" s="175" t="s">
        <v>8</v>
      </c>
      <c r="G36" s="167"/>
      <c r="H36" s="9"/>
    </row>
    <row r="37" spans="1:8" ht="25.5" x14ac:dyDescent="0.2">
      <c r="A37" s="170" t="s">
        <v>558</v>
      </c>
      <c r="B37" s="121" t="s">
        <v>154</v>
      </c>
      <c r="C37" s="172" t="s">
        <v>5</v>
      </c>
      <c r="D37" s="173" t="s">
        <v>42</v>
      </c>
      <c r="E37" s="174"/>
      <c r="F37" s="175" t="s">
        <v>8</v>
      </c>
      <c r="G37" s="167"/>
      <c r="H37" s="9"/>
    </row>
    <row r="38" spans="1:8" ht="25.5" x14ac:dyDescent="0.2">
      <c r="A38" s="170" t="s">
        <v>559</v>
      </c>
      <c r="B38" s="121" t="s">
        <v>155</v>
      </c>
      <c r="C38" s="172" t="s">
        <v>5</v>
      </c>
      <c r="D38" s="173" t="s">
        <v>42</v>
      </c>
      <c r="E38" s="174"/>
      <c r="F38" s="175" t="s">
        <v>8</v>
      </c>
      <c r="G38" s="167"/>
      <c r="H38" s="9"/>
    </row>
    <row r="39" spans="1:8" ht="12.75" x14ac:dyDescent="0.2">
      <c r="A39" s="170" t="s">
        <v>560</v>
      </c>
      <c r="B39" s="121" t="s">
        <v>156</v>
      </c>
      <c r="C39" s="172" t="s">
        <v>5</v>
      </c>
      <c r="D39" s="173" t="s">
        <v>42</v>
      </c>
      <c r="E39" s="174"/>
      <c r="F39" s="175" t="s">
        <v>8</v>
      </c>
      <c r="G39" s="167"/>
      <c r="H39" s="9"/>
    </row>
    <row r="40" spans="1:8" ht="12.75" x14ac:dyDescent="0.2">
      <c r="A40" s="170" t="s">
        <v>561</v>
      </c>
      <c r="B40" s="121" t="s">
        <v>157</v>
      </c>
      <c r="C40" s="172" t="s">
        <v>5</v>
      </c>
      <c r="D40" s="173" t="s">
        <v>42</v>
      </c>
      <c r="E40" s="174"/>
      <c r="F40" s="175" t="s">
        <v>8</v>
      </c>
      <c r="G40" s="167"/>
      <c r="H40" s="9"/>
    </row>
    <row r="41" spans="1:8" ht="25.5" x14ac:dyDescent="0.2">
      <c r="A41" s="170" t="s">
        <v>562</v>
      </c>
      <c r="B41" s="121" t="s">
        <v>158</v>
      </c>
      <c r="C41" s="172" t="s">
        <v>5</v>
      </c>
      <c r="D41" s="173" t="s">
        <v>42</v>
      </c>
      <c r="E41" s="174"/>
      <c r="F41" s="175" t="s">
        <v>8</v>
      </c>
      <c r="G41" s="167"/>
      <c r="H41" s="9"/>
    </row>
    <row r="42" spans="1:8" ht="25.5" x14ac:dyDescent="0.2">
      <c r="A42" s="170" t="s">
        <v>563</v>
      </c>
      <c r="B42" s="121" t="s">
        <v>159</v>
      </c>
      <c r="C42" s="172" t="s">
        <v>5</v>
      </c>
      <c r="D42" s="173" t="s">
        <v>42</v>
      </c>
      <c r="E42" s="174"/>
      <c r="F42" s="175" t="s">
        <v>8</v>
      </c>
      <c r="G42" s="167"/>
      <c r="H42" s="9"/>
    </row>
    <row r="43" spans="1:8" ht="12.75" x14ac:dyDescent="0.2">
      <c r="A43" s="170" t="s">
        <v>564</v>
      </c>
      <c r="B43" s="121" t="s">
        <v>160</v>
      </c>
      <c r="C43" s="172" t="s">
        <v>5</v>
      </c>
      <c r="D43" s="173" t="s">
        <v>42</v>
      </c>
      <c r="E43" s="174"/>
      <c r="F43" s="175" t="s">
        <v>8</v>
      </c>
      <c r="G43" s="167"/>
      <c r="H43" s="9"/>
    </row>
    <row r="44" spans="1:8" ht="12.75" x14ac:dyDescent="0.2">
      <c r="A44" s="170" t="s">
        <v>565</v>
      </c>
      <c r="B44" s="121" t="s">
        <v>161</v>
      </c>
      <c r="C44" s="172" t="s">
        <v>5</v>
      </c>
      <c r="D44" s="173" t="s">
        <v>42</v>
      </c>
      <c r="E44" s="174"/>
      <c r="F44" s="175" t="s">
        <v>8</v>
      </c>
      <c r="G44" s="167"/>
      <c r="H44" s="9"/>
    </row>
    <row r="45" spans="1:8" ht="13.5" thickBot="1" x14ac:dyDescent="0.25">
      <c r="A45" s="307" t="s">
        <v>566</v>
      </c>
      <c r="B45" s="308" t="s">
        <v>162</v>
      </c>
      <c r="C45" s="317" t="s">
        <v>5</v>
      </c>
      <c r="D45" s="318" t="s">
        <v>42</v>
      </c>
      <c r="E45" s="319"/>
      <c r="F45" s="320" t="s">
        <v>8</v>
      </c>
      <c r="G45" s="312"/>
      <c r="H45" s="9"/>
    </row>
    <row r="46" spans="1:8" ht="12.75" x14ac:dyDescent="0.2">
      <c r="A46" s="88" t="s">
        <v>385</v>
      </c>
      <c r="B46" s="321" t="s">
        <v>169</v>
      </c>
      <c r="C46" s="335"/>
      <c r="D46" s="335"/>
      <c r="E46" s="335"/>
      <c r="F46" s="336"/>
      <c r="G46" s="322"/>
      <c r="H46" s="9"/>
    </row>
    <row r="47" spans="1:8" ht="12.75" x14ac:dyDescent="0.2">
      <c r="A47" s="170" t="s">
        <v>567</v>
      </c>
      <c r="B47" s="121" t="s">
        <v>170</v>
      </c>
      <c r="C47" s="172" t="s">
        <v>5</v>
      </c>
      <c r="D47" s="173" t="s">
        <v>42</v>
      </c>
      <c r="E47" s="174"/>
      <c r="F47" s="175" t="s">
        <v>8</v>
      </c>
      <c r="G47" s="167"/>
      <c r="H47" s="9"/>
    </row>
    <row r="48" spans="1:8" ht="12.75" x14ac:dyDescent="0.2">
      <c r="A48" s="170" t="s">
        <v>568</v>
      </c>
      <c r="B48" s="121" t="s">
        <v>171</v>
      </c>
      <c r="C48" s="172" t="s">
        <v>5</v>
      </c>
      <c r="D48" s="173" t="s">
        <v>42</v>
      </c>
      <c r="E48" s="174"/>
      <c r="F48" s="175" t="s">
        <v>8</v>
      </c>
      <c r="G48" s="167"/>
      <c r="H48" s="9"/>
    </row>
    <row r="49" spans="1:8" ht="12.75" x14ac:dyDescent="0.2">
      <c r="A49" s="170" t="s">
        <v>569</v>
      </c>
      <c r="B49" s="121" t="s">
        <v>172</v>
      </c>
      <c r="C49" s="172" t="s">
        <v>5</v>
      </c>
      <c r="D49" s="173" t="s">
        <v>42</v>
      </c>
      <c r="E49" s="174"/>
      <c r="F49" s="175" t="s">
        <v>8</v>
      </c>
      <c r="G49" s="167"/>
      <c r="H49" s="9"/>
    </row>
    <row r="50" spans="1:8" ht="12.75" x14ac:dyDescent="0.2">
      <c r="A50" s="170" t="s">
        <v>570</v>
      </c>
      <c r="B50" s="121" t="s">
        <v>173</v>
      </c>
      <c r="C50" s="172" t="s">
        <v>5</v>
      </c>
      <c r="D50" s="173" t="s">
        <v>42</v>
      </c>
      <c r="E50" s="174"/>
      <c r="F50" s="175" t="s">
        <v>8</v>
      </c>
      <c r="G50" s="167"/>
      <c r="H50" s="9"/>
    </row>
    <row r="51" spans="1:8" ht="12.75" x14ac:dyDescent="0.2">
      <c r="A51" s="170" t="s">
        <v>571</v>
      </c>
      <c r="B51" s="121" t="s">
        <v>174</v>
      </c>
      <c r="C51" s="172" t="s">
        <v>5</v>
      </c>
      <c r="D51" s="173" t="s">
        <v>42</v>
      </c>
      <c r="E51" s="174"/>
      <c r="F51" s="175" t="s">
        <v>8</v>
      </c>
      <c r="G51" s="167"/>
      <c r="H51" s="9"/>
    </row>
    <row r="52" spans="1:8" ht="12.75" x14ac:dyDescent="0.2">
      <c r="A52" s="170" t="s">
        <v>572</v>
      </c>
      <c r="B52" s="121" t="s">
        <v>175</v>
      </c>
      <c r="C52" s="172" t="s">
        <v>5</v>
      </c>
      <c r="D52" s="173" t="s">
        <v>42</v>
      </c>
      <c r="E52" s="174"/>
      <c r="F52" s="175" t="s">
        <v>8</v>
      </c>
      <c r="G52" s="167"/>
      <c r="H52" s="9"/>
    </row>
    <row r="53" spans="1:8" ht="12.75" x14ac:dyDescent="0.2">
      <c r="A53" s="170" t="s">
        <v>573</v>
      </c>
      <c r="B53" s="121" t="s">
        <v>176</v>
      </c>
      <c r="C53" s="172" t="s">
        <v>5</v>
      </c>
      <c r="D53" s="173" t="s">
        <v>42</v>
      </c>
      <c r="E53" s="174"/>
      <c r="F53" s="175" t="s">
        <v>8</v>
      </c>
      <c r="G53" s="167"/>
      <c r="H53" s="9"/>
    </row>
    <row r="54" spans="1:8" ht="12.75" x14ac:dyDescent="0.2">
      <c r="A54" s="170" t="s">
        <v>574</v>
      </c>
      <c r="B54" s="121" t="s">
        <v>177</v>
      </c>
      <c r="C54" s="172" t="s">
        <v>5</v>
      </c>
      <c r="D54" s="173" t="s">
        <v>42</v>
      </c>
      <c r="E54" s="174"/>
      <c r="F54" s="175" t="s">
        <v>8</v>
      </c>
      <c r="G54" s="167"/>
      <c r="H54" s="9"/>
    </row>
    <row r="55" spans="1:8" ht="12.75" x14ac:dyDescent="0.2">
      <c r="A55" s="170" t="s">
        <v>575</v>
      </c>
      <c r="B55" s="121" t="s">
        <v>178</v>
      </c>
      <c r="C55" s="172" t="s">
        <v>5</v>
      </c>
      <c r="D55" s="173" t="s">
        <v>42</v>
      </c>
      <c r="E55" s="174"/>
      <c r="F55" s="175" t="s">
        <v>8</v>
      </c>
      <c r="G55" s="167"/>
      <c r="H55" s="9"/>
    </row>
    <row r="56" spans="1:8" ht="12.75" x14ac:dyDescent="0.2">
      <c r="A56" s="170" t="s">
        <v>576</v>
      </c>
      <c r="B56" s="121" t="s">
        <v>181</v>
      </c>
      <c r="C56" s="171"/>
      <c r="D56" s="171"/>
      <c r="E56" s="77"/>
      <c r="F56" s="78"/>
      <c r="G56" s="167"/>
      <c r="H56" s="9"/>
    </row>
    <row r="57" spans="1:8" ht="12.75" x14ac:dyDescent="0.2">
      <c r="A57" s="170" t="s">
        <v>577</v>
      </c>
      <c r="B57" s="121" t="s">
        <v>179</v>
      </c>
      <c r="C57" s="172" t="s">
        <v>5</v>
      </c>
      <c r="D57" s="173" t="s">
        <v>42</v>
      </c>
      <c r="E57" s="174"/>
      <c r="F57" s="175" t="s">
        <v>8</v>
      </c>
      <c r="G57" s="167"/>
      <c r="H57" s="9"/>
    </row>
    <row r="58" spans="1:8" ht="12.75" x14ac:dyDescent="0.2">
      <c r="A58" s="170" t="s">
        <v>578</v>
      </c>
      <c r="B58" s="121" t="s">
        <v>180</v>
      </c>
      <c r="C58" s="172" t="s">
        <v>5</v>
      </c>
      <c r="D58" s="173" t="s">
        <v>42</v>
      </c>
      <c r="E58" s="174"/>
      <c r="F58" s="175" t="s">
        <v>8</v>
      </c>
      <c r="G58" s="167"/>
      <c r="H58" s="9"/>
    </row>
    <row r="59" spans="1:8" ht="12.75" x14ac:dyDescent="0.2">
      <c r="A59" s="183" t="s">
        <v>183</v>
      </c>
      <c r="B59" s="200" t="s">
        <v>182</v>
      </c>
      <c r="C59" s="333"/>
      <c r="D59" s="333"/>
      <c r="E59" s="333"/>
      <c r="F59" s="334"/>
      <c r="G59" s="167"/>
      <c r="H59" s="9"/>
    </row>
    <row r="60" spans="1:8" ht="12.75" x14ac:dyDescent="0.2">
      <c r="A60" s="170" t="s">
        <v>579</v>
      </c>
      <c r="B60" s="121" t="s">
        <v>184</v>
      </c>
      <c r="C60" s="172" t="s">
        <v>5</v>
      </c>
      <c r="D60" s="173" t="s">
        <v>42</v>
      </c>
      <c r="E60" s="174"/>
      <c r="F60" s="175" t="s">
        <v>8</v>
      </c>
      <c r="G60" s="167"/>
      <c r="H60" s="9"/>
    </row>
    <row r="61" spans="1:8" ht="12.75" x14ac:dyDescent="0.2">
      <c r="A61" s="170" t="s">
        <v>580</v>
      </c>
      <c r="B61" s="121" t="s">
        <v>185</v>
      </c>
      <c r="C61" s="172" t="s">
        <v>5</v>
      </c>
      <c r="D61" s="173" t="s">
        <v>42</v>
      </c>
      <c r="E61" s="174"/>
      <c r="F61" s="175" t="s">
        <v>8</v>
      </c>
      <c r="G61" s="167"/>
      <c r="H61" s="9"/>
    </row>
    <row r="62" spans="1:8" ht="12.75" x14ac:dyDescent="0.2">
      <c r="A62" s="170" t="s">
        <v>581</v>
      </c>
      <c r="B62" s="121" t="s">
        <v>186</v>
      </c>
      <c r="C62" s="172" t="s">
        <v>5</v>
      </c>
      <c r="D62" s="173" t="s">
        <v>42</v>
      </c>
      <c r="E62" s="174"/>
      <c r="F62" s="175" t="s">
        <v>8</v>
      </c>
      <c r="G62" s="167"/>
      <c r="H62" s="9"/>
    </row>
    <row r="63" spans="1:8" ht="12.75" x14ac:dyDescent="0.2">
      <c r="A63" s="170" t="s">
        <v>582</v>
      </c>
      <c r="B63" s="121" t="s">
        <v>187</v>
      </c>
      <c r="C63" s="172" t="s">
        <v>5</v>
      </c>
      <c r="D63" s="173" t="s">
        <v>42</v>
      </c>
      <c r="E63" s="174"/>
      <c r="F63" s="175" t="s">
        <v>8</v>
      </c>
      <c r="G63" s="167"/>
      <c r="H63" s="9"/>
    </row>
    <row r="64" spans="1:8" ht="12.75" x14ac:dyDescent="0.2">
      <c r="A64" s="170" t="s">
        <v>583</v>
      </c>
      <c r="B64" s="121" t="s">
        <v>188</v>
      </c>
      <c r="C64" s="172" t="s">
        <v>5</v>
      </c>
      <c r="D64" s="173" t="s">
        <v>42</v>
      </c>
      <c r="E64" s="174"/>
      <c r="F64" s="175" t="s">
        <v>8</v>
      </c>
      <c r="G64" s="167"/>
      <c r="H64" s="9"/>
    </row>
    <row r="65" spans="1:8" ht="12.75" x14ac:dyDescent="0.2">
      <c r="A65" s="170" t="s">
        <v>584</v>
      </c>
      <c r="B65" s="121" t="s">
        <v>322</v>
      </c>
      <c r="C65" s="76" t="s">
        <v>115</v>
      </c>
      <c r="D65" s="76" t="s">
        <v>120</v>
      </c>
      <c r="E65" s="80"/>
      <c r="F65" s="178">
        <v>5</v>
      </c>
      <c r="G65" s="167"/>
      <c r="H65" s="9"/>
    </row>
    <row r="66" spans="1:8" ht="12.75" x14ac:dyDescent="0.2">
      <c r="A66" s="170" t="s">
        <v>585</v>
      </c>
      <c r="B66" s="190" t="s">
        <v>312</v>
      </c>
      <c r="C66" s="191" t="s">
        <v>313</v>
      </c>
      <c r="D66" s="192" t="s">
        <v>27</v>
      </c>
      <c r="E66" s="193"/>
      <c r="F66" s="192">
        <v>0</v>
      </c>
      <c r="G66" s="167"/>
      <c r="H66" s="9"/>
    </row>
    <row r="67" spans="1:8" ht="12.75" x14ac:dyDescent="0.2">
      <c r="A67" s="183" t="s">
        <v>386</v>
      </c>
      <c r="B67" s="200" t="s">
        <v>189</v>
      </c>
      <c r="C67" s="333"/>
      <c r="D67" s="333"/>
      <c r="E67" s="333"/>
      <c r="F67" s="334"/>
      <c r="G67" s="167"/>
      <c r="H67" s="9"/>
    </row>
    <row r="68" spans="1:8" ht="25.5" x14ac:dyDescent="0.2">
      <c r="A68" s="170" t="s">
        <v>586</v>
      </c>
      <c r="B68" s="121" t="s">
        <v>190</v>
      </c>
      <c r="C68" s="172" t="s">
        <v>5</v>
      </c>
      <c r="D68" s="173" t="s">
        <v>42</v>
      </c>
      <c r="E68" s="174"/>
      <c r="F68" s="175" t="s">
        <v>8</v>
      </c>
      <c r="G68" s="167"/>
      <c r="H68" s="9"/>
    </row>
    <row r="69" spans="1:8" ht="12.75" x14ac:dyDescent="0.2">
      <c r="A69" s="170" t="s">
        <v>587</v>
      </c>
      <c r="B69" s="121" t="s">
        <v>191</v>
      </c>
      <c r="C69" s="172" t="s">
        <v>5</v>
      </c>
      <c r="D69" s="173" t="s">
        <v>42</v>
      </c>
      <c r="E69" s="174"/>
      <c r="F69" s="175" t="s">
        <v>8</v>
      </c>
      <c r="G69" s="167"/>
      <c r="H69" s="9"/>
    </row>
    <row r="70" spans="1:8" ht="12.75" x14ac:dyDescent="0.2">
      <c r="A70" s="170" t="s">
        <v>588</v>
      </c>
      <c r="B70" s="121" t="s">
        <v>192</v>
      </c>
      <c r="C70" s="172" t="s">
        <v>5</v>
      </c>
      <c r="D70" s="173" t="s">
        <v>42</v>
      </c>
      <c r="E70" s="174"/>
      <c r="F70" s="175" t="s">
        <v>8</v>
      </c>
      <c r="G70" s="167"/>
      <c r="H70" s="9"/>
    </row>
    <row r="71" spans="1:8" ht="12.75" x14ac:dyDescent="0.2">
      <c r="A71" s="170" t="s">
        <v>589</v>
      </c>
      <c r="B71" s="121" t="s">
        <v>193</v>
      </c>
      <c r="C71" s="172" t="s">
        <v>5</v>
      </c>
      <c r="D71" s="173" t="s">
        <v>42</v>
      </c>
      <c r="E71" s="174"/>
      <c r="F71" s="175" t="s">
        <v>8</v>
      </c>
      <c r="G71" s="167"/>
      <c r="H71" s="9"/>
    </row>
    <row r="72" spans="1:8" ht="12.75" x14ac:dyDescent="0.2">
      <c r="A72" s="170" t="s">
        <v>590</v>
      </c>
      <c r="B72" s="121" t="s">
        <v>194</v>
      </c>
      <c r="C72" s="172" t="s">
        <v>5</v>
      </c>
      <c r="D72" s="173" t="s">
        <v>42</v>
      </c>
      <c r="E72" s="174"/>
      <c r="F72" s="175" t="s">
        <v>8</v>
      </c>
      <c r="G72" s="167"/>
      <c r="H72" s="9"/>
    </row>
    <row r="73" spans="1:8" ht="12.75" x14ac:dyDescent="0.2">
      <c r="A73" s="183" t="s">
        <v>387</v>
      </c>
      <c r="B73" s="200" t="s">
        <v>195</v>
      </c>
      <c r="C73" s="277"/>
      <c r="D73" s="277"/>
      <c r="E73" s="277"/>
      <c r="F73" s="278"/>
      <c r="G73" s="167"/>
      <c r="H73" s="9"/>
    </row>
    <row r="74" spans="1:8" ht="12.75" x14ac:dyDescent="0.2">
      <c r="A74" s="170" t="s">
        <v>591</v>
      </c>
      <c r="B74" s="121" t="s">
        <v>196</v>
      </c>
      <c r="C74" s="172" t="s">
        <v>5</v>
      </c>
      <c r="D74" s="173" t="s">
        <v>42</v>
      </c>
      <c r="E74" s="174"/>
      <c r="F74" s="175" t="s">
        <v>8</v>
      </c>
      <c r="G74" s="167"/>
      <c r="H74" s="9"/>
    </row>
    <row r="75" spans="1:8" ht="12.75" x14ac:dyDescent="0.2">
      <c r="A75" s="170" t="s">
        <v>592</v>
      </c>
      <c r="B75" s="121" t="s">
        <v>197</v>
      </c>
      <c r="C75" s="172" t="s">
        <v>5</v>
      </c>
      <c r="D75" s="173" t="s">
        <v>42</v>
      </c>
      <c r="E75" s="174"/>
      <c r="F75" s="175" t="s">
        <v>8</v>
      </c>
      <c r="G75" s="167"/>
      <c r="H75" s="9"/>
    </row>
    <row r="76" spans="1:8" ht="26.25" thickBot="1" x14ac:dyDescent="0.25">
      <c r="A76" s="307" t="s">
        <v>593</v>
      </c>
      <c r="B76" s="308" t="s">
        <v>198</v>
      </c>
      <c r="C76" s="317" t="s">
        <v>5</v>
      </c>
      <c r="D76" s="318" t="s">
        <v>42</v>
      </c>
      <c r="E76" s="319"/>
      <c r="F76" s="320" t="s">
        <v>8</v>
      </c>
      <c r="G76" s="312"/>
      <c r="H76" s="9"/>
    </row>
    <row r="77" spans="1:8" ht="12.75" x14ac:dyDescent="0.2">
      <c r="A77" s="88" t="s">
        <v>382</v>
      </c>
      <c r="B77" s="321" t="s">
        <v>199</v>
      </c>
      <c r="C77" s="335"/>
      <c r="D77" s="335"/>
      <c r="E77" s="335"/>
      <c r="F77" s="336"/>
      <c r="G77" s="322"/>
      <c r="H77" s="9"/>
    </row>
    <row r="78" spans="1:8" ht="12.75" x14ac:dyDescent="0.2">
      <c r="A78" s="170" t="s">
        <v>388</v>
      </c>
      <c r="B78" s="121" t="s">
        <v>201</v>
      </c>
      <c r="C78" s="179" t="s">
        <v>75</v>
      </c>
      <c r="D78" s="179" t="s">
        <v>27</v>
      </c>
      <c r="E78" s="180"/>
      <c r="F78" s="181">
        <v>0</v>
      </c>
      <c r="G78" s="167"/>
      <c r="H78" s="9"/>
    </row>
    <row r="79" spans="1:8" ht="12.75" x14ac:dyDescent="0.2">
      <c r="A79" s="170" t="s">
        <v>389</v>
      </c>
      <c r="B79" s="121" t="s">
        <v>202</v>
      </c>
      <c r="C79" s="179" t="s">
        <v>75</v>
      </c>
      <c r="D79" s="179" t="s">
        <v>27</v>
      </c>
      <c r="E79" s="180"/>
      <c r="F79" s="181">
        <v>0</v>
      </c>
      <c r="G79" s="167"/>
      <c r="H79" s="9"/>
    </row>
    <row r="80" spans="1:8" ht="12.75" x14ac:dyDescent="0.2">
      <c r="A80" s="170" t="s">
        <v>390</v>
      </c>
      <c r="B80" s="121" t="s">
        <v>203</v>
      </c>
      <c r="C80" s="179" t="s">
        <v>75</v>
      </c>
      <c r="D80" s="179" t="s">
        <v>27</v>
      </c>
      <c r="E80" s="180"/>
      <c r="F80" s="181">
        <v>0</v>
      </c>
      <c r="G80" s="167"/>
      <c r="H80" s="9"/>
    </row>
    <row r="81" spans="1:8" ht="38.25" x14ac:dyDescent="0.2">
      <c r="A81" s="170" t="s">
        <v>391</v>
      </c>
      <c r="B81" s="121" t="s">
        <v>204</v>
      </c>
      <c r="C81" s="196" t="s">
        <v>286</v>
      </c>
      <c r="D81" s="196" t="s">
        <v>323</v>
      </c>
      <c r="E81" s="197"/>
      <c r="F81" s="198">
        <v>5</v>
      </c>
      <c r="G81" s="167"/>
      <c r="H81" s="9"/>
    </row>
    <row r="82" spans="1:8" ht="38.25" x14ac:dyDescent="0.2">
      <c r="A82" s="170" t="s">
        <v>392</v>
      </c>
      <c r="B82" s="121" t="s">
        <v>205</v>
      </c>
      <c r="C82" s="196" t="s">
        <v>286</v>
      </c>
      <c r="D82" s="196" t="s">
        <v>323</v>
      </c>
      <c r="E82" s="197"/>
      <c r="F82" s="198">
        <v>5</v>
      </c>
      <c r="G82" s="167"/>
      <c r="H82" s="9"/>
    </row>
    <row r="83" spans="1:8" ht="12.75" x14ac:dyDescent="0.2">
      <c r="A83" s="170" t="s">
        <v>393</v>
      </c>
      <c r="B83" s="121" t="s">
        <v>206</v>
      </c>
      <c r="C83" s="179" t="s">
        <v>286</v>
      </c>
      <c r="D83" s="179" t="s">
        <v>27</v>
      </c>
      <c r="E83" s="180"/>
      <c r="F83" s="181">
        <v>0</v>
      </c>
      <c r="G83" s="167"/>
      <c r="H83" s="9"/>
    </row>
    <row r="84" spans="1:8" ht="38.25" x14ac:dyDescent="0.2">
      <c r="A84" s="170" t="s">
        <v>394</v>
      </c>
      <c r="B84" s="121" t="s">
        <v>207</v>
      </c>
      <c r="C84" s="196" t="s">
        <v>286</v>
      </c>
      <c r="D84" s="196" t="s">
        <v>324</v>
      </c>
      <c r="E84" s="197"/>
      <c r="F84" s="198">
        <v>5</v>
      </c>
      <c r="G84" s="167"/>
      <c r="H84" s="9"/>
    </row>
    <row r="85" spans="1:8" ht="12.75" x14ac:dyDescent="0.2">
      <c r="A85" s="170" t="s">
        <v>395</v>
      </c>
      <c r="B85" s="121" t="s">
        <v>208</v>
      </c>
      <c r="C85" s="199" t="s">
        <v>325</v>
      </c>
      <c r="D85" s="179" t="s">
        <v>27</v>
      </c>
      <c r="E85" s="180"/>
      <c r="F85" s="181">
        <v>0</v>
      </c>
      <c r="G85" s="167"/>
      <c r="H85" s="9"/>
    </row>
    <row r="86" spans="1:8" ht="12.75" x14ac:dyDescent="0.2">
      <c r="A86" s="170" t="s">
        <v>396</v>
      </c>
      <c r="B86" s="121" t="s">
        <v>209</v>
      </c>
      <c r="C86" s="199" t="s">
        <v>325</v>
      </c>
      <c r="D86" s="179" t="s">
        <v>27</v>
      </c>
      <c r="E86" s="180"/>
      <c r="F86" s="181">
        <v>0</v>
      </c>
      <c r="G86" s="167"/>
      <c r="H86" s="9"/>
    </row>
    <row r="87" spans="1:8" ht="12.75" x14ac:dyDescent="0.2">
      <c r="A87" s="170" t="s">
        <v>397</v>
      </c>
      <c r="B87" s="121" t="s">
        <v>210</v>
      </c>
      <c r="C87" s="179" t="s">
        <v>286</v>
      </c>
      <c r="D87" s="179" t="s">
        <v>27</v>
      </c>
      <c r="E87" s="180"/>
      <c r="F87" s="181">
        <v>0</v>
      </c>
      <c r="G87" s="167"/>
      <c r="H87" s="9"/>
    </row>
    <row r="88" spans="1:8" ht="12.75" x14ac:dyDescent="0.2">
      <c r="A88" s="170" t="s">
        <v>398</v>
      </c>
      <c r="B88" s="121" t="s">
        <v>211</v>
      </c>
      <c r="C88" s="199" t="s">
        <v>325</v>
      </c>
      <c r="D88" s="179" t="s">
        <v>27</v>
      </c>
      <c r="E88" s="180"/>
      <c r="F88" s="181">
        <v>0</v>
      </c>
      <c r="G88" s="167"/>
      <c r="H88" s="9"/>
    </row>
    <row r="89" spans="1:8" ht="12.75" x14ac:dyDescent="0.2">
      <c r="A89" s="170" t="s">
        <v>399</v>
      </c>
      <c r="B89" s="121" t="s">
        <v>212</v>
      </c>
      <c r="C89" s="199" t="s">
        <v>325</v>
      </c>
      <c r="D89" s="179" t="s">
        <v>27</v>
      </c>
      <c r="E89" s="180"/>
      <c r="F89" s="181">
        <v>0</v>
      </c>
      <c r="G89" s="167"/>
      <c r="H89" s="9"/>
    </row>
    <row r="90" spans="1:8" ht="12.75" x14ac:dyDescent="0.2">
      <c r="A90" s="170" t="s">
        <v>400</v>
      </c>
      <c r="B90" s="121" t="s">
        <v>213</v>
      </c>
      <c r="C90" s="199" t="s">
        <v>325</v>
      </c>
      <c r="D90" s="179" t="s">
        <v>27</v>
      </c>
      <c r="E90" s="180"/>
      <c r="F90" s="181">
        <v>0</v>
      </c>
      <c r="G90" s="167"/>
      <c r="H90" s="9"/>
    </row>
    <row r="91" spans="1:8" ht="12.75" x14ac:dyDescent="0.2">
      <c r="A91" s="170" t="s">
        <v>401</v>
      </c>
      <c r="B91" s="121" t="s">
        <v>214</v>
      </c>
      <c r="C91" s="199" t="s">
        <v>325</v>
      </c>
      <c r="D91" s="179" t="s">
        <v>27</v>
      </c>
      <c r="E91" s="180"/>
      <c r="F91" s="181">
        <v>0</v>
      </c>
      <c r="G91" s="167"/>
      <c r="H91" s="9"/>
    </row>
    <row r="92" spans="1:8" ht="12.75" x14ac:dyDescent="0.2">
      <c r="A92" s="170" t="s">
        <v>402</v>
      </c>
      <c r="B92" s="121" t="s">
        <v>215</v>
      </c>
      <c r="C92" s="199" t="s">
        <v>325</v>
      </c>
      <c r="D92" s="179" t="s">
        <v>27</v>
      </c>
      <c r="E92" s="180"/>
      <c r="F92" s="181">
        <v>0</v>
      </c>
      <c r="G92" s="167"/>
      <c r="H92" s="9"/>
    </row>
    <row r="93" spans="1:8" ht="12.75" x14ac:dyDescent="0.2">
      <c r="A93" s="170" t="s">
        <v>403</v>
      </c>
      <c r="B93" s="121" t="s">
        <v>216</v>
      </c>
      <c r="C93" s="179" t="s">
        <v>75</v>
      </c>
      <c r="D93" s="179" t="s">
        <v>27</v>
      </c>
      <c r="E93" s="180"/>
      <c r="F93" s="181">
        <v>0</v>
      </c>
      <c r="G93" s="167"/>
      <c r="H93" s="9"/>
    </row>
    <row r="94" spans="1:8" ht="12.75" x14ac:dyDescent="0.2">
      <c r="A94" s="170" t="s">
        <v>404</v>
      </c>
      <c r="B94" s="121" t="s">
        <v>217</v>
      </c>
      <c r="C94" s="179" t="s">
        <v>75</v>
      </c>
      <c r="D94" s="179" t="s">
        <v>27</v>
      </c>
      <c r="E94" s="180"/>
      <c r="F94" s="181">
        <v>0</v>
      </c>
      <c r="G94" s="167"/>
      <c r="H94" s="9"/>
    </row>
    <row r="95" spans="1:8" ht="12.75" x14ac:dyDescent="0.2">
      <c r="A95" s="170" t="s">
        <v>405</v>
      </c>
      <c r="B95" s="121" t="s">
        <v>218</v>
      </c>
      <c r="C95" s="179"/>
      <c r="D95" s="179"/>
      <c r="E95" s="180"/>
      <c r="F95" s="181"/>
      <c r="G95" s="167"/>
      <c r="H95" s="9"/>
    </row>
    <row r="96" spans="1:8" ht="12.75" x14ac:dyDescent="0.2">
      <c r="A96" s="170" t="s">
        <v>406</v>
      </c>
      <c r="B96" s="121" t="s">
        <v>219</v>
      </c>
      <c r="C96" s="179" t="s">
        <v>326</v>
      </c>
      <c r="D96" s="179" t="s">
        <v>27</v>
      </c>
      <c r="E96" s="180"/>
      <c r="F96" s="181">
        <v>0</v>
      </c>
      <c r="G96" s="167"/>
      <c r="H96" s="9"/>
    </row>
    <row r="97" spans="1:8" ht="12.75" x14ac:dyDescent="0.2">
      <c r="A97" s="170" t="s">
        <v>407</v>
      </c>
      <c r="B97" s="121" t="s">
        <v>220</v>
      </c>
      <c r="C97" s="199" t="s">
        <v>325</v>
      </c>
      <c r="D97" s="179" t="s">
        <v>27</v>
      </c>
      <c r="E97" s="180"/>
      <c r="F97" s="181">
        <v>0</v>
      </c>
      <c r="G97" s="167"/>
      <c r="H97" s="9"/>
    </row>
    <row r="98" spans="1:8" ht="12.75" x14ac:dyDescent="0.2">
      <c r="A98" s="170" t="s">
        <v>408</v>
      </c>
      <c r="B98" s="121" t="s">
        <v>221</v>
      </c>
      <c r="C98" s="179" t="s">
        <v>75</v>
      </c>
      <c r="D98" s="179" t="s">
        <v>27</v>
      </c>
      <c r="E98" s="180"/>
      <c r="F98" s="181">
        <v>0</v>
      </c>
      <c r="G98" s="167"/>
      <c r="H98" s="9"/>
    </row>
    <row r="99" spans="1:8" ht="12.75" x14ac:dyDescent="0.2">
      <c r="A99" s="183" t="s">
        <v>594</v>
      </c>
      <c r="B99" s="200" t="s">
        <v>222</v>
      </c>
      <c r="C99" s="333"/>
      <c r="D99" s="333"/>
      <c r="E99" s="333"/>
      <c r="F99" s="334"/>
      <c r="G99" s="167"/>
      <c r="H99" s="9"/>
    </row>
    <row r="100" spans="1:8" ht="12.75" x14ac:dyDescent="0.2">
      <c r="A100" s="170" t="s">
        <v>595</v>
      </c>
      <c r="B100" s="121" t="s">
        <v>201</v>
      </c>
      <c r="C100" s="179" t="s">
        <v>75</v>
      </c>
      <c r="D100" s="179" t="s">
        <v>27</v>
      </c>
      <c r="E100" s="180"/>
      <c r="F100" s="181">
        <v>0</v>
      </c>
      <c r="G100" s="167"/>
      <c r="H100" s="9"/>
    </row>
    <row r="101" spans="1:8" ht="12.75" x14ac:dyDescent="0.2">
      <c r="A101" s="170" t="s">
        <v>596</v>
      </c>
      <c r="B101" s="121" t="s">
        <v>202</v>
      </c>
      <c r="C101" s="179" t="s">
        <v>75</v>
      </c>
      <c r="D101" s="179" t="s">
        <v>27</v>
      </c>
      <c r="E101" s="180"/>
      <c r="F101" s="181">
        <v>0</v>
      </c>
      <c r="G101" s="167"/>
      <c r="H101" s="9"/>
    </row>
    <row r="102" spans="1:8" ht="12.75" x14ac:dyDescent="0.2">
      <c r="A102" s="170" t="s">
        <v>597</v>
      </c>
      <c r="B102" s="121" t="s">
        <v>203</v>
      </c>
      <c r="C102" s="179" t="s">
        <v>75</v>
      </c>
      <c r="D102" s="179" t="s">
        <v>27</v>
      </c>
      <c r="E102" s="180"/>
      <c r="F102" s="181">
        <v>0</v>
      </c>
      <c r="G102" s="167"/>
      <c r="H102" s="9"/>
    </row>
    <row r="103" spans="1:8" ht="33" customHeight="1" x14ac:dyDescent="0.2">
      <c r="A103" s="170" t="s">
        <v>598</v>
      </c>
      <c r="B103" s="121" t="s">
        <v>204</v>
      </c>
      <c r="C103" s="196" t="s">
        <v>286</v>
      </c>
      <c r="D103" s="196" t="s">
        <v>323</v>
      </c>
      <c r="E103" s="197"/>
      <c r="F103" s="198">
        <v>5</v>
      </c>
      <c r="G103" s="167"/>
      <c r="H103" s="9"/>
    </row>
    <row r="104" spans="1:8" ht="29.25" customHeight="1" x14ac:dyDescent="0.2">
      <c r="A104" s="170" t="s">
        <v>599</v>
      </c>
      <c r="B104" s="121" t="s">
        <v>205</v>
      </c>
      <c r="C104" s="196" t="s">
        <v>286</v>
      </c>
      <c r="D104" s="196" t="s">
        <v>323</v>
      </c>
      <c r="E104" s="197"/>
      <c r="F104" s="198">
        <v>5</v>
      </c>
      <c r="G104" s="167"/>
      <c r="H104" s="9"/>
    </row>
    <row r="105" spans="1:8" ht="12.75" x14ac:dyDescent="0.2">
      <c r="A105" s="170" t="s">
        <v>600</v>
      </c>
      <c r="B105" s="121" t="s">
        <v>206</v>
      </c>
      <c r="C105" s="179" t="s">
        <v>286</v>
      </c>
      <c r="D105" s="179" t="s">
        <v>27</v>
      </c>
      <c r="E105" s="180"/>
      <c r="F105" s="181">
        <v>0</v>
      </c>
      <c r="G105" s="167"/>
      <c r="H105" s="9"/>
    </row>
    <row r="106" spans="1:8" ht="29.25" customHeight="1" x14ac:dyDescent="0.2">
      <c r="A106" s="170" t="s">
        <v>601</v>
      </c>
      <c r="B106" s="121" t="s">
        <v>207</v>
      </c>
      <c r="C106" s="196" t="s">
        <v>286</v>
      </c>
      <c r="D106" s="196" t="s">
        <v>324</v>
      </c>
      <c r="E106" s="197"/>
      <c r="F106" s="198">
        <v>5</v>
      </c>
      <c r="G106" s="167"/>
      <c r="H106" s="9"/>
    </row>
    <row r="107" spans="1:8" ht="12.75" x14ac:dyDescent="0.2">
      <c r="A107" s="170" t="s">
        <v>602</v>
      </c>
      <c r="B107" s="121" t="s">
        <v>223</v>
      </c>
      <c r="C107" s="199" t="s">
        <v>325</v>
      </c>
      <c r="D107" s="179" t="s">
        <v>27</v>
      </c>
      <c r="E107" s="180"/>
      <c r="F107" s="181">
        <v>0</v>
      </c>
      <c r="G107" s="167"/>
      <c r="H107" s="9"/>
    </row>
    <row r="108" spans="1:8" ht="12.75" x14ac:dyDescent="0.2">
      <c r="A108" s="170" t="s">
        <v>603</v>
      </c>
      <c r="B108" s="121" t="s">
        <v>209</v>
      </c>
      <c r="C108" s="199" t="s">
        <v>325</v>
      </c>
      <c r="D108" s="179" t="s">
        <v>27</v>
      </c>
      <c r="E108" s="180"/>
      <c r="F108" s="181">
        <v>0</v>
      </c>
      <c r="G108" s="167"/>
      <c r="H108" s="9"/>
    </row>
    <row r="109" spans="1:8" ht="12.75" x14ac:dyDescent="0.2">
      <c r="A109" s="170" t="s">
        <v>604</v>
      </c>
      <c r="B109" s="121" t="s">
        <v>210</v>
      </c>
      <c r="C109" s="179" t="s">
        <v>286</v>
      </c>
      <c r="D109" s="179" t="s">
        <v>27</v>
      </c>
      <c r="E109" s="180"/>
      <c r="F109" s="181">
        <v>0</v>
      </c>
      <c r="G109" s="167"/>
      <c r="H109" s="9"/>
    </row>
    <row r="110" spans="1:8" ht="12.75" x14ac:dyDescent="0.2">
      <c r="A110" s="170" t="s">
        <v>605</v>
      </c>
      <c r="B110" s="121" t="s">
        <v>211</v>
      </c>
      <c r="C110" s="199" t="s">
        <v>325</v>
      </c>
      <c r="D110" s="179" t="s">
        <v>27</v>
      </c>
      <c r="E110" s="180"/>
      <c r="F110" s="181">
        <v>0</v>
      </c>
      <c r="G110" s="167"/>
      <c r="H110" s="9"/>
    </row>
    <row r="111" spans="1:8" ht="12.75" x14ac:dyDescent="0.2">
      <c r="A111" s="170" t="s">
        <v>606</v>
      </c>
      <c r="B111" s="121" t="s">
        <v>212</v>
      </c>
      <c r="C111" s="199" t="s">
        <v>325</v>
      </c>
      <c r="D111" s="179" t="s">
        <v>27</v>
      </c>
      <c r="E111" s="180"/>
      <c r="F111" s="181">
        <v>0</v>
      </c>
      <c r="G111" s="167"/>
      <c r="H111" s="9"/>
    </row>
    <row r="112" spans="1:8" ht="12.75" x14ac:dyDescent="0.2">
      <c r="A112" s="170" t="s">
        <v>607</v>
      </c>
      <c r="B112" s="121" t="s">
        <v>213</v>
      </c>
      <c r="C112" s="199" t="s">
        <v>325</v>
      </c>
      <c r="D112" s="179" t="s">
        <v>27</v>
      </c>
      <c r="E112" s="180"/>
      <c r="F112" s="181">
        <v>0</v>
      </c>
      <c r="G112" s="167"/>
      <c r="H112" s="9"/>
    </row>
    <row r="113" spans="1:8" ht="12.75" x14ac:dyDescent="0.2">
      <c r="A113" s="170" t="s">
        <v>608</v>
      </c>
      <c r="B113" s="121" t="s">
        <v>214</v>
      </c>
      <c r="C113" s="199" t="s">
        <v>325</v>
      </c>
      <c r="D113" s="179" t="s">
        <v>27</v>
      </c>
      <c r="E113" s="180"/>
      <c r="F113" s="181">
        <v>0</v>
      </c>
      <c r="G113" s="167"/>
      <c r="H113" s="9"/>
    </row>
    <row r="114" spans="1:8" ht="12.75" x14ac:dyDescent="0.2">
      <c r="A114" s="170" t="s">
        <v>609</v>
      </c>
      <c r="B114" s="121" t="s">
        <v>215</v>
      </c>
      <c r="C114" s="199" t="s">
        <v>325</v>
      </c>
      <c r="D114" s="179" t="s">
        <v>27</v>
      </c>
      <c r="E114" s="180"/>
      <c r="F114" s="181">
        <v>0</v>
      </c>
      <c r="G114" s="167"/>
      <c r="H114" s="9"/>
    </row>
    <row r="115" spans="1:8" ht="12.75" x14ac:dyDescent="0.2">
      <c r="A115" s="170" t="s">
        <v>610</v>
      </c>
      <c r="B115" s="121" t="s">
        <v>216</v>
      </c>
      <c r="C115" s="179" t="s">
        <v>75</v>
      </c>
      <c r="D115" s="179" t="s">
        <v>27</v>
      </c>
      <c r="E115" s="180"/>
      <c r="F115" s="181">
        <v>0</v>
      </c>
      <c r="G115" s="167"/>
      <c r="H115" s="9"/>
    </row>
    <row r="116" spans="1:8" ht="12.75" x14ac:dyDescent="0.2">
      <c r="A116" s="170" t="s">
        <v>611</v>
      </c>
      <c r="B116" s="121" t="s">
        <v>217</v>
      </c>
      <c r="C116" s="179" t="s">
        <v>75</v>
      </c>
      <c r="D116" s="179" t="s">
        <v>27</v>
      </c>
      <c r="E116" s="180"/>
      <c r="F116" s="181">
        <v>0</v>
      </c>
      <c r="G116" s="167"/>
      <c r="H116" s="9"/>
    </row>
    <row r="117" spans="1:8" ht="12.75" x14ac:dyDescent="0.2">
      <c r="A117" s="170" t="s">
        <v>612</v>
      </c>
      <c r="B117" s="121" t="s">
        <v>218</v>
      </c>
      <c r="C117" s="179"/>
      <c r="D117" s="179"/>
      <c r="E117" s="180"/>
      <c r="F117" s="181"/>
      <c r="G117" s="167"/>
      <c r="H117" s="9"/>
    </row>
    <row r="118" spans="1:8" ht="12.75" x14ac:dyDescent="0.2">
      <c r="A118" s="170" t="s">
        <v>613</v>
      </c>
      <c r="B118" s="121" t="s">
        <v>224</v>
      </c>
      <c r="C118" s="179" t="s">
        <v>326</v>
      </c>
      <c r="D118" s="179" t="s">
        <v>27</v>
      </c>
      <c r="E118" s="180"/>
      <c r="F118" s="181">
        <v>0</v>
      </c>
      <c r="G118" s="167"/>
      <c r="H118" s="9"/>
    </row>
    <row r="119" spans="1:8" ht="12.75" x14ac:dyDescent="0.2">
      <c r="A119" s="170" t="s">
        <v>614</v>
      </c>
      <c r="B119" s="44" t="s">
        <v>225</v>
      </c>
      <c r="C119" s="199" t="s">
        <v>325</v>
      </c>
      <c r="D119" s="179" t="s">
        <v>27</v>
      </c>
      <c r="E119" s="180"/>
      <c r="F119" s="181">
        <v>0</v>
      </c>
      <c r="G119" s="1"/>
      <c r="H119" s="122"/>
    </row>
    <row r="120" spans="1:8" ht="13.5" thickBot="1" x14ac:dyDescent="0.25">
      <c r="A120" s="170" t="s">
        <v>615</v>
      </c>
      <c r="B120" s="123" t="s">
        <v>226</v>
      </c>
      <c r="C120" s="179" t="s">
        <v>75</v>
      </c>
      <c r="D120" s="179" t="s">
        <v>27</v>
      </c>
      <c r="E120" s="180"/>
      <c r="F120" s="181">
        <v>0</v>
      </c>
      <c r="G120" s="81"/>
      <c r="H120" s="124"/>
    </row>
    <row r="121" spans="1:8" s="82" customFormat="1" ht="42" hidden="1" customHeight="1" thickBot="1" x14ac:dyDescent="0.25">
      <c r="A121" s="170" t="s">
        <v>616</v>
      </c>
      <c r="B121" s="99" t="s">
        <v>117</v>
      </c>
      <c r="C121" s="100"/>
      <c r="D121" s="101"/>
      <c r="E121" s="165" t="e">
        <f>SUM(#REF!)</f>
        <v>#REF!</v>
      </c>
      <c r="F121" s="126"/>
      <c r="G121" s="168"/>
      <c r="H121" s="102"/>
    </row>
    <row r="122" spans="1:8" ht="23.25" customHeight="1" thickBot="1" x14ac:dyDescent="0.25">
      <c r="A122" s="103"/>
      <c r="B122" s="8" t="s">
        <v>118</v>
      </c>
      <c r="C122" s="69"/>
      <c r="D122" s="67"/>
      <c r="E122" s="159"/>
      <c r="F122" s="67">
        <f>SUM(F106,F104,F103,F84,F81:F82,F65,F16,F11,F10)</f>
        <v>55</v>
      </c>
      <c r="G122" s="169"/>
      <c r="H122" s="105"/>
    </row>
    <row r="123" spans="1:8" ht="21.75" hidden="1" customHeight="1" thickBot="1" x14ac:dyDescent="0.25">
      <c r="A123" s="127"/>
      <c r="B123" s="8" t="s">
        <v>121</v>
      </c>
      <c r="C123" s="69"/>
      <c r="D123" s="69"/>
      <c r="E123" s="104"/>
      <c r="F123" s="67"/>
      <c r="G123" s="128"/>
      <c r="H123" s="129"/>
    </row>
  </sheetData>
  <sheetProtection algorithmName="SHA-512" hashValue="yhcu/VBj6GCpEskmkACE/WUDdfqydnVQHWv6sw3jNYWGPjd5DQOFSSNXakK5Tik/Z/jMjKVyRKoBUxwe0NmHew==" saltValue="/zhedt2uci0EkeUSXIa6AA==" spinCount="100000" sheet="1" selectLockedCells="1"/>
  <autoFilter ref="A1:A123"/>
  <mergeCells count="8">
    <mergeCell ref="C5:F5"/>
    <mergeCell ref="C99:F99"/>
    <mergeCell ref="C77:F77"/>
    <mergeCell ref="C67:F67"/>
    <mergeCell ref="C59:F59"/>
    <mergeCell ref="C46:F46"/>
    <mergeCell ref="C20:F20"/>
    <mergeCell ref="C6:F6"/>
  </mergeCells>
  <pageMargins left="0.70866141732283472" right="0.70866141732283472" top="0.86614173228346458" bottom="0.78740157480314965" header="0.31496062992125984" footer="0.31496062992125984"/>
  <pageSetup paperSize="9" scale="62" fitToHeight="0" orientation="landscape" r:id="rId1"/>
  <headerFooter>
    <oddHeader xml:space="preserve">&amp;L&amp;"Arial Narrow,Fett"Klinikum Bad Salzungen GmbH
Neubau Erweiterung Endoskopie&amp;C&amp;"Arial Narrow,Fett"Leistungsverzeichnis 
Ultraschallgerät + Endoskope
+ chirurgischer AP </oddHeader>
    <oddFooter>&amp;C&amp;"Arial Narrow,Standard"&amp;10Seite &amp;P von &amp;N&amp;R&amp;"Arial Narrow,Standard"&amp;10Datum: &amp;D</oddFooter>
  </headerFooter>
  <rowBreaks count="2" manualBreakCount="2">
    <brk id="45" max="6" man="1"/>
    <brk id="76" max="6" man="1"/>
  </rowBreaks>
  <colBreaks count="1" manualBreakCount="1">
    <brk id="7" max="172"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G42"/>
  <sheetViews>
    <sheetView view="pageBreakPreview" zoomScale="85" zoomScaleNormal="85" zoomScaleSheetLayoutView="85" workbookViewId="0">
      <selection activeCell="C14" sqref="C14:E14"/>
    </sheetView>
  </sheetViews>
  <sheetFormatPr baseColWidth="10" defaultColWidth="11.42578125" defaultRowHeight="12.75" x14ac:dyDescent="0.2"/>
  <cols>
    <col min="1" max="1" width="88.85546875" style="108" bestFit="1" customWidth="1"/>
    <col min="2" max="2" width="40.85546875" style="108" customWidth="1"/>
    <col min="3" max="3" width="6.28515625" style="108" bestFit="1" customWidth="1"/>
    <col min="4" max="4" width="9" style="108" customWidth="1"/>
    <col min="5" max="5" width="14.28515625" style="108" customWidth="1"/>
    <col min="6" max="6" width="14.140625" style="108" customWidth="1"/>
    <col min="7" max="7" width="15.42578125" style="108" customWidth="1"/>
    <col min="8" max="16384" width="11.42578125" style="108"/>
  </cols>
  <sheetData>
    <row r="1" spans="1:7" s="112" customFormat="1" ht="63" customHeight="1" thickBot="1" x14ac:dyDescent="0.25">
      <c r="A1" s="339" t="s">
        <v>21</v>
      </c>
      <c r="B1" s="340"/>
      <c r="C1" s="340"/>
      <c r="D1" s="340"/>
      <c r="E1" s="340"/>
      <c r="F1" s="340"/>
      <c r="G1" s="341"/>
    </row>
    <row r="2" spans="1:7" x14ac:dyDescent="0.2">
      <c r="A2" s="218"/>
      <c r="B2" s="219"/>
      <c r="C2" s="220"/>
      <c r="D2" s="220"/>
      <c r="E2" s="221"/>
      <c r="F2" s="342" t="s">
        <v>409</v>
      </c>
      <c r="G2" s="344" t="s">
        <v>410</v>
      </c>
    </row>
    <row r="3" spans="1:7" s="111" customFormat="1" ht="13.5" thickBot="1" x14ac:dyDescent="0.25">
      <c r="A3" s="218"/>
      <c r="B3" s="219"/>
      <c r="C3" s="220"/>
      <c r="D3" s="220"/>
      <c r="E3" s="221"/>
      <c r="F3" s="343"/>
      <c r="G3" s="345"/>
    </row>
    <row r="4" spans="1:7" ht="13.5" thickBot="1" x14ac:dyDescent="0.25">
      <c r="A4" s="222"/>
      <c r="B4" s="223" t="s">
        <v>9</v>
      </c>
      <c r="C4" s="224" t="s">
        <v>20</v>
      </c>
      <c r="D4" s="224" t="s">
        <v>19</v>
      </c>
      <c r="E4" s="225" t="s">
        <v>18</v>
      </c>
      <c r="F4" s="226" t="s">
        <v>17</v>
      </c>
      <c r="G4" s="227" t="s">
        <v>17</v>
      </c>
    </row>
    <row r="5" spans="1:7" x14ac:dyDescent="0.2">
      <c r="A5" s="228" t="s">
        <v>417</v>
      </c>
      <c r="B5" s="229"/>
      <c r="C5" s="230"/>
      <c r="D5" s="230"/>
      <c r="E5" s="231"/>
      <c r="F5" s="232"/>
      <c r="G5" s="231"/>
    </row>
    <row r="6" spans="1:7" ht="18" customHeight="1" x14ac:dyDescent="0.2">
      <c r="A6" s="233" t="str">
        <f>'2.Ausführung+Servicekonzept'!B21</f>
        <v>5 Jahre: Vollservicevetrag für alle (US) Endoskope inkl. Repatur, ersaztteile, Anfahrtspasuchal</v>
      </c>
      <c r="B6" s="234" t="s">
        <v>415</v>
      </c>
      <c r="C6" s="235">
        <v>1</v>
      </c>
      <c r="D6" s="235" t="s">
        <v>411</v>
      </c>
      <c r="E6" s="273"/>
      <c r="F6" s="236"/>
      <c r="G6" s="237">
        <f t="shared" ref="G6" si="0">C6*E6</f>
        <v>0</v>
      </c>
    </row>
    <row r="7" spans="1:7" ht="16.5" customHeight="1" x14ac:dyDescent="0.2">
      <c r="A7" s="228" t="s">
        <v>418</v>
      </c>
      <c r="B7" s="238" t="s">
        <v>412</v>
      </c>
      <c r="C7" s="346"/>
      <c r="D7" s="347"/>
      <c r="E7" s="348"/>
      <c r="F7" s="236"/>
      <c r="G7" s="237"/>
    </row>
    <row r="8" spans="1:7" ht="17.25" customHeight="1" x14ac:dyDescent="0.2">
      <c r="A8" s="241" t="str">
        <f>'4. Endo-Chirurg.AP'!B6</f>
        <v>Videoprozessor</v>
      </c>
      <c r="B8" s="234" t="s">
        <v>16</v>
      </c>
      <c r="C8" s="235">
        <v>1</v>
      </c>
      <c r="D8" s="235" t="s">
        <v>15</v>
      </c>
      <c r="E8" s="239"/>
      <c r="F8" s="240">
        <f>C8*E8</f>
        <v>0</v>
      </c>
      <c r="G8" s="237"/>
    </row>
    <row r="9" spans="1:7" ht="20.25" customHeight="1" x14ac:dyDescent="0.2">
      <c r="A9" s="241" t="str">
        <f>'4. Endo-Chirurg.AP'!B41</f>
        <v>CO2 Regler</v>
      </c>
      <c r="B9" s="234" t="s">
        <v>16</v>
      </c>
      <c r="C9" s="235">
        <v>1</v>
      </c>
      <c r="D9" s="235" t="s">
        <v>15</v>
      </c>
      <c r="E9" s="239"/>
      <c r="F9" s="240">
        <f t="shared" ref="F9:F10" si="1">C9*E9</f>
        <v>0</v>
      </c>
      <c r="G9" s="237"/>
    </row>
    <row r="10" spans="1:7" ht="18" customHeight="1" x14ac:dyDescent="0.2">
      <c r="A10" s="241" t="str">
        <f>'4. Endo-Chirurg.AP'!B75</f>
        <v>Absaugpumpe</v>
      </c>
      <c r="B10" s="234" t="s">
        <v>16</v>
      </c>
      <c r="C10" s="235">
        <v>1</v>
      </c>
      <c r="D10" s="235" t="s">
        <v>15</v>
      </c>
      <c r="E10" s="239"/>
      <c r="F10" s="240">
        <f t="shared" si="1"/>
        <v>0</v>
      </c>
      <c r="G10" s="237"/>
    </row>
    <row r="11" spans="1:7" ht="19.5" customHeight="1" x14ac:dyDescent="0.2">
      <c r="A11" s="242" t="s">
        <v>419</v>
      </c>
      <c r="B11" s="238" t="s">
        <v>412</v>
      </c>
      <c r="C11" s="346"/>
      <c r="D11" s="347"/>
      <c r="E11" s="348"/>
      <c r="F11" s="243"/>
      <c r="G11" s="237"/>
    </row>
    <row r="12" spans="1:7" ht="22.5" customHeight="1" x14ac:dyDescent="0.2">
      <c r="A12" s="274" t="str">
        <f>'5. Endoskop'!B6</f>
        <v>Flexibles HD Gastroskop (Standard)</v>
      </c>
      <c r="B12" s="234" t="s">
        <v>16</v>
      </c>
      <c r="C12" s="235">
        <v>6</v>
      </c>
      <c r="D12" s="235" t="s">
        <v>15</v>
      </c>
      <c r="E12" s="239"/>
      <c r="F12" s="240">
        <f>C12*E12</f>
        <v>0</v>
      </c>
      <c r="G12" s="237"/>
    </row>
    <row r="13" spans="1:7" ht="20.25" customHeight="1" x14ac:dyDescent="0.2">
      <c r="A13" s="274" t="str">
        <f>'5. Endoskop'!B26</f>
        <v>Flexible HD Koloskope (Standard)</v>
      </c>
      <c r="B13" s="234" t="s">
        <v>16</v>
      </c>
      <c r="C13" s="235">
        <v>5</v>
      </c>
      <c r="D13" s="235" t="s">
        <v>15</v>
      </c>
      <c r="E13" s="239"/>
      <c r="F13" s="240">
        <f>C13*E13</f>
        <v>0</v>
      </c>
      <c r="G13" s="237"/>
    </row>
    <row r="14" spans="1:7" ht="21" customHeight="1" x14ac:dyDescent="0.2">
      <c r="A14" s="228" t="s">
        <v>617</v>
      </c>
      <c r="B14" s="238" t="s">
        <v>412</v>
      </c>
      <c r="C14" s="346"/>
      <c r="D14" s="347"/>
      <c r="E14" s="348"/>
      <c r="F14" s="236"/>
      <c r="G14" s="237"/>
    </row>
    <row r="15" spans="1:7" ht="18" customHeight="1" x14ac:dyDescent="0.2">
      <c r="A15" s="241" t="str">
        <f>'6.Ultraschallgerät'!B5</f>
        <v>Ultraschallgerät</v>
      </c>
      <c r="B15" s="234" t="s">
        <v>16</v>
      </c>
      <c r="C15" s="235">
        <v>1</v>
      </c>
      <c r="D15" s="235" t="s">
        <v>15</v>
      </c>
      <c r="E15" s="239"/>
      <c r="F15" s="240">
        <f>C15*E15</f>
        <v>0</v>
      </c>
      <c r="G15" s="237"/>
    </row>
    <row r="16" spans="1:7" ht="21" customHeight="1" x14ac:dyDescent="0.2">
      <c r="A16" s="241" t="str">
        <f>'6.Ultraschallgerät'!B77</f>
        <v xml:space="preserve">Ultraschallgastroskop Longitudinal </v>
      </c>
      <c r="B16" s="234" t="s">
        <v>16</v>
      </c>
      <c r="C16" s="235">
        <v>3</v>
      </c>
      <c r="D16" s="235" t="s">
        <v>15</v>
      </c>
      <c r="E16" s="239"/>
      <c r="F16" s="240">
        <f>C16*E16</f>
        <v>0</v>
      </c>
      <c r="G16" s="237"/>
    </row>
    <row r="17" spans="1:7" ht="21" customHeight="1" x14ac:dyDescent="0.2">
      <c r="A17" s="241" t="str">
        <f>'6.Ultraschallgerät'!B99</f>
        <v>Ultraschallgastroskop Radial</v>
      </c>
      <c r="B17" s="234" t="s">
        <v>16</v>
      </c>
      <c r="C17" s="235">
        <v>2</v>
      </c>
      <c r="D17" s="235" t="s">
        <v>15</v>
      </c>
      <c r="E17" s="239"/>
      <c r="F17" s="240">
        <f>C17*E17</f>
        <v>0</v>
      </c>
      <c r="G17" s="237"/>
    </row>
    <row r="18" spans="1:7" ht="19.5" customHeight="1" x14ac:dyDescent="0.2">
      <c r="A18" s="228" t="s">
        <v>416</v>
      </c>
      <c r="B18" s="238" t="s">
        <v>412</v>
      </c>
      <c r="C18" s="346"/>
      <c r="D18" s="347"/>
      <c r="E18" s="348"/>
      <c r="F18" s="236"/>
      <c r="G18" s="237"/>
    </row>
    <row r="19" spans="1:7" ht="21.75" customHeight="1" thickBot="1" x14ac:dyDescent="0.25">
      <c r="A19" s="241" t="str">
        <f>'6.Ultraschallgerät'!B65</f>
        <v>1 Tastatur im Lieferumfang enthalten (optional)</v>
      </c>
      <c r="B19" s="234" t="s">
        <v>16</v>
      </c>
      <c r="C19" s="235">
        <v>1</v>
      </c>
      <c r="D19" s="235" t="s">
        <v>15</v>
      </c>
      <c r="E19" s="237">
        <f>'6.Ultraschallgerät'!E66</f>
        <v>0</v>
      </c>
      <c r="F19" s="240"/>
      <c r="G19" s="237">
        <f t="shared" ref="G19" si="2">E19*C19</f>
        <v>0</v>
      </c>
    </row>
    <row r="20" spans="1:7" s="110" customFormat="1" ht="15.75" thickBot="1" x14ac:dyDescent="0.25">
      <c r="A20" s="244" t="s">
        <v>413</v>
      </c>
      <c r="B20" s="245"/>
      <c r="C20" s="246"/>
      <c r="D20" s="246"/>
      <c r="E20" s="247"/>
      <c r="F20" s="275">
        <f>SUM(F5:F19)</f>
        <v>0</v>
      </c>
      <c r="G20" s="248">
        <f>SUM(G19:G19,G6)</f>
        <v>0</v>
      </c>
    </row>
    <row r="21" spans="1:7" s="110" customFormat="1" x14ac:dyDescent="0.2">
      <c r="A21" s="249" t="s">
        <v>14</v>
      </c>
      <c r="B21" s="250"/>
      <c r="C21" s="251"/>
      <c r="D21" s="251" t="s">
        <v>2</v>
      </c>
      <c r="E21" s="252"/>
      <c r="F21" s="236">
        <f>F20*E21</f>
        <v>0</v>
      </c>
      <c r="G21" s="253">
        <f>G20*E21</f>
        <v>0</v>
      </c>
    </row>
    <row r="22" spans="1:7" x14ac:dyDescent="0.2">
      <c r="A22" s="254" t="s">
        <v>13</v>
      </c>
      <c r="B22" s="255"/>
      <c r="C22" s="256"/>
      <c r="D22" s="256"/>
      <c r="E22" s="257"/>
      <c r="F22" s="240">
        <f>F20-F21</f>
        <v>0</v>
      </c>
      <c r="G22" s="237">
        <f>G20+G21</f>
        <v>0</v>
      </c>
    </row>
    <row r="23" spans="1:7" ht="13.5" thickBot="1" x14ac:dyDescent="0.25">
      <c r="A23" s="258" t="s">
        <v>12</v>
      </c>
      <c r="B23" s="259"/>
      <c r="C23" s="260"/>
      <c r="D23" s="260" t="s">
        <v>2</v>
      </c>
      <c r="E23" s="261">
        <v>0.19</v>
      </c>
      <c r="F23" s="262">
        <f>F22*E23</f>
        <v>0</v>
      </c>
      <c r="G23" s="263">
        <f>G22*E23</f>
        <v>0</v>
      </c>
    </row>
    <row r="24" spans="1:7" ht="15.75" thickBot="1" x14ac:dyDescent="0.25">
      <c r="A24" s="264" t="s">
        <v>11</v>
      </c>
      <c r="B24" s="265"/>
      <c r="C24" s="266"/>
      <c r="D24" s="266"/>
      <c r="E24" s="267"/>
      <c r="F24" s="268">
        <f>F22+F23</f>
        <v>0</v>
      </c>
      <c r="G24" s="269">
        <f>G22+G23</f>
        <v>0</v>
      </c>
    </row>
    <row r="25" spans="1:7" ht="16.5" thickBot="1" x14ac:dyDescent="0.25">
      <c r="A25" s="270" t="s">
        <v>414</v>
      </c>
      <c r="B25" s="271"/>
      <c r="C25" s="272"/>
      <c r="D25" s="272"/>
      <c r="E25" s="272"/>
      <c r="F25" s="337">
        <f>F24+G24</f>
        <v>0</v>
      </c>
      <c r="G25" s="338"/>
    </row>
    <row r="28" spans="1:7" s="110" customFormat="1" x14ac:dyDescent="0.2"/>
    <row r="33" s="110" customFormat="1" x14ac:dyDescent="0.2"/>
    <row r="37" s="110" customFormat="1" x14ac:dyDescent="0.2"/>
    <row r="38" s="109" customFormat="1" ht="16.5" x14ac:dyDescent="0.3"/>
    <row r="42" s="109" customFormat="1" ht="16.5" x14ac:dyDescent="0.3"/>
  </sheetData>
  <sheetProtection algorithmName="SHA-512" hashValue="7VRkfwIdq+jazspsLiPh7AlA/k9T0MRdErt3zOF0wA9yKbroRGflCJMLLr3WHbIU3f7OOUoVfzcBzpC5yjnOBw==" saltValue="+LuAIReBu3j2pWAtv/TiLA==" spinCount="100000" sheet="1" selectLockedCells="1"/>
  <mergeCells count="8">
    <mergeCell ref="F25:G25"/>
    <mergeCell ref="A1:G1"/>
    <mergeCell ref="F2:F3"/>
    <mergeCell ref="G2:G3"/>
    <mergeCell ref="C14:E14"/>
    <mergeCell ref="C18:E18"/>
    <mergeCell ref="C7:E7"/>
    <mergeCell ref="C11:E11"/>
  </mergeCells>
  <pageMargins left="0.70866141732283472" right="0.70866141732283472" top="0.86614173228346458" bottom="0.78740157480314965" header="0.31496062992125984" footer="0.31496062992125984"/>
  <pageSetup paperSize="9" scale="70" fitToHeight="0" orientation="landscape" r:id="rId1"/>
  <headerFooter>
    <oddHeader xml:space="preserve">&amp;L&amp;"Arial Narrow,Fett"Klinikum Bad Salzungen GmbH
Neubau Erweiterung Endoskopie&amp;C&amp;"Arial Narrow,Fett"Leistungsverzeichnis 
Ultraschallgerät + Endoskope
+ chirurgischer AP </oddHeader>
    <oddFooter>&amp;C&amp;"Arial Narrow,Standard"&amp;10Seite &amp;P von &amp;N&amp;R&amp;"Arial Narrow,Standard"&amp;10Datum: &amp;D</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22</vt:i4>
      </vt:variant>
    </vt:vector>
  </HeadingPairs>
  <TitlesOfParts>
    <vt:vector size="29" baseType="lpstr">
      <vt:lpstr>1.0 Rahmenbedingungen</vt:lpstr>
      <vt:lpstr>2.Ausführung+Servicekonzept</vt:lpstr>
      <vt:lpstr>3. Allg. Hinweise</vt:lpstr>
      <vt:lpstr>4. Endo-Chirurg.AP</vt:lpstr>
      <vt:lpstr>5. Endoskop</vt:lpstr>
      <vt:lpstr>6.Ultraschallgerät</vt:lpstr>
      <vt:lpstr>Preiszusammenstellung</vt:lpstr>
      <vt:lpstr>'2.Ausführung+Servicekonzept'!Druckbereich</vt:lpstr>
      <vt:lpstr>'3. Allg. Hinweise'!Druckbereich</vt:lpstr>
      <vt:lpstr>'4. Endo-Chirurg.AP'!Druckbereich</vt:lpstr>
      <vt:lpstr>'5. Endoskop'!Druckbereich</vt:lpstr>
      <vt:lpstr>'6.Ultraschallgerät'!Druckbereich</vt:lpstr>
      <vt:lpstr>Preiszusammenstellung!Druckbereich</vt:lpstr>
      <vt:lpstr>'1.0 Rahmenbedingungen'!Drucktitel</vt:lpstr>
      <vt:lpstr>'3. Allg. Hinweise'!Drucktitel</vt:lpstr>
      <vt:lpstr>'4. Endo-Chirurg.AP'!Drucktitel</vt:lpstr>
      <vt:lpstr>'5. Endoskop'!Drucktitel</vt:lpstr>
      <vt:lpstr>'6.Ultraschallgerät'!Drucktitel</vt:lpstr>
      <vt:lpstr>'2.Ausführung+Servicekonzept'!Print_Area</vt:lpstr>
      <vt:lpstr>'3. Allg. Hinweise'!Print_Area</vt:lpstr>
      <vt:lpstr>'4. Endo-Chirurg.AP'!Print_Area</vt:lpstr>
      <vt:lpstr>'5. Endoskop'!Print_Area</vt:lpstr>
      <vt:lpstr>'6.Ultraschallgerät'!Print_Area</vt:lpstr>
      <vt:lpstr>'1.0 Rahmenbedingungen'!Print_Titles</vt:lpstr>
      <vt:lpstr>'2.Ausführung+Servicekonzept'!Print_Titles</vt:lpstr>
      <vt:lpstr>'3. Allg. Hinweise'!Print_Titles</vt:lpstr>
      <vt:lpstr>'4. Endo-Chirurg.AP'!Print_Titles</vt:lpstr>
      <vt:lpstr>'5. Endoskop'!Print_Titles</vt:lpstr>
      <vt:lpstr>'6.Ultraschallgerät'!Print_Titles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mhossfeld</dc:creator>
  <cp:lastModifiedBy>nabitz</cp:lastModifiedBy>
  <cp:lastPrinted>2026-04-14T15:51:23Z</cp:lastPrinted>
  <dcterms:created xsi:type="dcterms:W3CDTF">2011-10-07T13:22:30Z</dcterms:created>
  <dcterms:modified xsi:type="dcterms:W3CDTF">2026-05-27T06:11:33Z</dcterms:modified>
</cp:coreProperties>
</file>